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ANEXOS\ANEXO 8\"/>
    </mc:Choice>
  </mc:AlternateContent>
  <xr:revisionPtr revIDLastSave="0" documentId="13_ncr:1_{F4098352-4214-4BED-8B0D-B149EFD5636B}" xr6:coauthVersionLast="46" xr6:coauthVersionMax="46" xr10:uidLastSave="{00000000-0000-0000-0000-000000000000}"/>
  <bookViews>
    <workbookView xWindow="-108" yWindow="-108" windowWidth="23256" windowHeight="12576" xr2:uid="{7AB42D4F-1E87-4FB8-8F62-EFEDAEE3405B}"/>
  </bookViews>
  <sheets>
    <sheet name="ENCUESTA 0 A 5 AÑOS" sheetId="10" r:id="rId1"/>
    <sheet name="ENCUESTA ADULTO MAYOR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6" i="12" l="1"/>
  <c r="G159" i="12"/>
  <c r="G158" i="12"/>
  <c r="G157" i="12"/>
  <c r="F160" i="12" l="1"/>
  <c r="G160" i="12" l="1"/>
  <c r="K61" i="10" l="1"/>
  <c r="J61" i="10"/>
  <c r="I61" i="10"/>
  <c r="H61" i="10"/>
</calcChain>
</file>

<file path=xl/sharedStrings.xml><?xml version="1.0" encoding="utf-8"?>
<sst xmlns="http://schemas.openxmlformats.org/spreadsheetml/2006/main" count="1477" uniqueCount="400">
  <si>
    <t xml:space="preserve">ZONA </t>
  </si>
  <si>
    <t>RURAL</t>
  </si>
  <si>
    <t>NO</t>
  </si>
  <si>
    <t xml:space="preserve">NOMBRE </t>
  </si>
  <si>
    <t>CEDULA</t>
  </si>
  <si>
    <t>FECHA DILIGENCIAMIENTO</t>
  </si>
  <si>
    <t xml:space="preserve">1) NIVEL DE SISBEN </t>
  </si>
  <si>
    <t>2) ¿CUÁNTOS NIÑOS MENORES DE 5 AÑOS TIENE A SU CARGO?</t>
  </si>
  <si>
    <t>3) ¿CUÁNTOS DE LOS NIÑOS ESTAN DENTRO DEL RANGO DE EDAD DE 0 A 2 AÑOS?</t>
  </si>
  <si>
    <t>5) ¿ÉL O ALGUNO DE LOS NIÑOS TIENEN ALGUNA DISCAPACIDAD?</t>
  </si>
  <si>
    <t>6) EN EL CASO DE QUE LA RESPUESTA ANTERIOR HAYA SIDO SI, ¿CUÁL ES LA DISCPACIDAD?</t>
  </si>
  <si>
    <t>7) ¿TIENE CONOCIMIENTO DE CUÁL ES LA MISIÓN DE UN C.D.I?</t>
  </si>
  <si>
    <t xml:space="preserve">PREGUNTAS </t>
  </si>
  <si>
    <t xml:space="preserve">ENCUESTA 1 </t>
  </si>
  <si>
    <t>ENCUESTA 2</t>
  </si>
  <si>
    <t>ENCUESTA 3</t>
  </si>
  <si>
    <t>ENCUESTA 4</t>
  </si>
  <si>
    <t>ENCUESTA 5</t>
  </si>
  <si>
    <t>ENCUESTA 6</t>
  </si>
  <si>
    <t>ENCUESTA 7</t>
  </si>
  <si>
    <t>ENCUESTA 8</t>
  </si>
  <si>
    <t>ENCUESTA 9</t>
  </si>
  <si>
    <t>ENCUESTA 10</t>
  </si>
  <si>
    <t>ENCUESTA 11</t>
  </si>
  <si>
    <t>ENCUESTA 12</t>
  </si>
  <si>
    <t>ENCUESTA 13</t>
  </si>
  <si>
    <t>ENCUESTA 14</t>
  </si>
  <si>
    <t>ENCUESTA 15</t>
  </si>
  <si>
    <t>ENCUESTA 16</t>
  </si>
  <si>
    <t>ENCUESTA 17</t>
  </si>
  <si>
    <t>ENCUESTA 18</t>
  </si>
  <si>
    <t>ENCUESTA 19</t>
  </si>
  <si>
    <t>ENCUESTA 20</t>
  </si>
  <si>
    <t>ENCUESTA 21</t>
  </si>
  <si>
    <t>ENCUESTA 22</t>
  </si>
  <si>
    <t>ENCUESTA 23</t>
  </si>
  <si>
    <t>ENCUESTA 24</t>
  </si>
  <si>
    <t>ENCUESTA 25</t>
  </si>
  <si>
    <t>ENCUESTA 26</t>
  </si>
  <si>
    <t>ENCUESTA 27</t>
  </si>
  <si>
    <t>ENCUESTA 28</t>
  </si>
  <si>
    <t>ENCUESTA 29</t>
  </si>
  <si>
    <t>ENCUESTA 30</t>
  </si>
  <si>
    <t>ENCUESTA 31</t>
  </si>
  <si>
    <t>ENCUESTA 32</t>
  </si>
  <si>
    <t>ENCUESTA 33</t>
  </si>
  <si>
    <t>ENCUESTA 34</t>
  </si>
  <si>
    <t>ENCUESTA 35</t>
  </si>
  <si>
    <t>ENCUESTA 36</t>
  </si>
  <si>
    <t>ENCUESTA 37</t>
  </si>
  <si>
    <t>ENCUESTA 38</t>
  </si>
  <si>
    <t>ENCUESTA 39</t>
  </si>
  <si>
    <t>ENCUESTA 40</t>
  </si>
  <si>
    <t>ENCUESTA 41</t>
  </si>
  <si>
    <t>ENCUESTA 42</t>
  </si>
  <si>
    <t>ENCUESTA 43</t>
  </si>
  <si>
    <t>ENCUESTA 44</t>
  </si>
  <si>
    <t>ENCUESTA 45</t>
  </si>
  <si>
    <t>ENCUESTA 46</t>
  </si>
  <si>
    <t>ENCUESTA 47</t>
  </si>
  <si>
    <t>ENCUESTA 48</t>
  </si>
  <si>
    <t>ENCUESTA 49</t>
  </si>
  <si>
    <t>ENCUESTA 50</t>
  </si>
  <si>
    <t>ENCUESTA 51</t>
  </si>
  <si>
    <t>ENCUESTA 52</t>
  </si>
  <si>
    <t>ENCUESTA 53</t>
  </si>
  <si>
    <t>ENCUESTA 54</t>
  </si>
  <si>
    <t>ENCUESTA 55</t>
  </si>
  <si>
    <t>ELVIRA DIAZ GARCIA</t>
  </si>
  <si>
    <t>SI</t>
  </si>
  <si>
    <t>ANGIE LORENA MARTINEZ BERNAL</t>
  </si>
  <si>
    <t>NELLY BERNAL RUIZ</t>
  </si>
  <si>
    <t>NIDIA HERNANDEZ</t>
  </si>
  <si>
    <t xml:space="preserve">EL TRANSPORTE PUBLICO A LA ZONA URBANA ES DEFICIENTE </t>
  </si>
  <si>
    <t xml:space="preserve">LILIAN ROSANA DIAZ TELLEZ </t>
  </si>
  <si>
    <t>OTRA - (VISUAL)</t>
  </si>
  <si>
    <t>LAURA MARIA SANCHEZ DE RODRIGUEZ</t>
  </si>
  <si>
    <t xml:space="preserve">MATILDE CHIGUASUCA </t>
  </si>
  <si>
    <t>MARIA CASTRO LÓPEZ</t>
  </si>
  <si>
    <t>DEISY HERRERA SACHICA</t>
  </si>
  <si>
    <t xml:space="preserve">ERIKA ALDANA DUARTE </t>
  </si>
  <si>
    <t>YADIRA MORENO RODRIGUEZ</t>
  </si>
  <si>
    <t>NO CUENTA CON MEDIO DE TRANSPORTE</t>
  </si>
  <si>
    <t xml:space="preserve">CLARA INES PATIÑO </t>
  </si>
  <si>
    <t>HERMINDA BERJAN DE CASALLAS</t>
  </si>
  <si>
    <t>HIDROCEFALIA</t>
  </si>
  <si>
    <t>OTRAS - (MOTIVOS FAMILIARES)</t>
  </si>
  <si>
    <t xml:space="preserve">HERMINDA BERJAN DE CASALLAS </t>
  </si>
  <si>
    <t>JENNY PAOLA RAMOS MARTINEZ</t>
  </si>
  <si>
    <t xml:space="preserve">ANGELA LOPEZ SANCHEZ </t>
  </si>
  <si>
    <t>OTRAS - (TIEMPO)</t>
  </si>
  <si>
    <t xml:space="preserve">JEIMY JULIETH FONSECA HERRERA </t>
  </si>
  <si>
    <t xml:space="preserve">JOSE MIGUEL CORTES MERCHAN </t>
  </si>
  <si>
    <t xml:space="preserve">WILLIAM GARZON MERCHAN </t>
  </si>
  <si>
    <t xml:space="preserve">JANETH MERCHAN ROJAS </t>
  </si>
  <si>
    <t>CELIANO BETANCOURT BELLO</t>
  </si>
  <si>
    <t>OTRA - (HIDROCEFALIA)</t>
  </si>
  <si>
    <t>ERIKA LOZANO SUAREZ</t>
  </si>
  <si>
    <t>WILSON RIVERA CASTRO</t>
  </si>
  <si>
    <t xml:space="preserve">BENJAMIN JIMENEZ SANCHEZ </t>
  </si>
  <si>
    <t xml:space="preserve">LUZ AMPARO ARIAS ALEMAN </t>
  </si>
  <si>
    <t xml:space="preserve">MARTA ELENA PARRA MARULANDA </t>
  </si>
  <si>
    <t>ANA FERNANDA BOLAÑOS VELA</t>
  </si>
  <si>
    <t xml:space="preserve">ANYI PAOLA CAMACHO BURGOS </t>
  </si>
  <si>
    <t>MARIA ELSY AVILA DIAZ</t>
  </si>
  <si>
    <t xml:space="preserve">ANDREA GALINDO ROMERO </t>
  </si>
  <si>
    <t>BEILY LILIANA MONCALIANO RAMIREZ</t>
  </si>
  <si>
    <t>URBANO</t>
  </si>
  <si>
    <t>OLGA RIAÑO AGUIRRE</t>
  </si>
  <si>
    <t>JAIME ALFREDO NAVA VALDERRAMA</t>
  </si>
  <si>
    <t xml:space="preserve">CAROLINA SUAREZ GARCIA </t>
  </si>
  <si>
    <t>MARIA DEL CARMEN ROJAS MANSERA</t>
  </si>
  <si>
    <t>RESULTADOS DE ENCUESTA PARA LA CARACTERIZACIÓN DE LA POBLACIÓN DE 0 A 5 AÑOS</t>
  </si>
  <si>
    <t>NIVEL 1</t>
  </si>
  <si>
    <t>NIVEL 2</t>
  </si>
  <si>
    <t>4) ¿CUÁNTOS DE LOS NIÑOS ESTAN DENTRO DEL RANGO DE EDAD DE 2 A 5 AÑOS?</t>
  </si>
  <si>
    <t>8) DE EXISTIR UN CDI EN EL MUNICIPIO, ¿LLEVARÍA A TODOS LOS MENORES PERTENECIENTES A SU NUCLEO FAMILIAR PARA QUE ASISTAN ?</t>
  </si>
  <si>
    <t>ENCUESTA 56</t>
  </si>
  <si>
    <t>ENCUESTA 57</t>
  </si>
  <si>
    <t>ENCUESTA 58</t>
  </si>
  <si>
    <t>ENCUESTA 59</t>
  </si>
  <si>
    <t>ENCUESTA 60</t>
  </si>
  <si>
    <t>ENCUESTA 61</t>
  </si>
  <si>
    <t>ENCUESTA 62</t>
  </si>
  <si>
    <t>ENCUESTA 63</t>
  </si>
  <si>
    <t>ENCUESTA 64</t>
  </si>
  <si>
    <t>ENCUESTA 65</t>
  </si>
  <si>
    <t>ENCUESTA 66</t>
  </si>
  <si>
    <t>ENCUESTA 67</t>
  </si>
  <si>
    <t>ENCUESTA 68</t>
  </si>
  <si>
    <t>ENCUESTA 69</t>
  </si>
  <si>
    <t>ENCUESTA 70</t>
  </si>
  <si>
    <t>ENCUESTA 71</t>
  </si>
  <si>
    <t>ENCUESTA 72</t>
  </si>
  <si>
    <t>ENCUESTA 73</t>
  </si>
  <si>
    <t>ENCUESTA 74</t>
  </si>
  <si>
    <t>ENCUESTA 75</t>
  </si>
  <si>
    <t>ENCUESTA 76</t>
  </si>
  <si>
    <t>ENCUESTA 77</t>
  </si>
  <si>
    <t>ENCUESTA 78</t>
  </si>
  <si>
    <t>ENCUESTA 79</t>
  </si>
  <si>
    <t>ENCUESTA 80</t>
  </si>
  <si>
    <t>ENCUESTA 81</t>
  </si>
  <si>
    <t>ENCUESTA 82</t>
  </si>
  <si>
    <t>ENCUESTA 83</t>
  </si>
  <si>
    <t>ENCUESTA 84</t>
  </si>
  <si>
    <t>ENCUESTA 85</t>
  </si>
  <si>
    <t>ENCUESTA 86</t>
  </si>
  <si>
    <t>ENCUESTA 87</t>
  </si>
  <si>
    <t>ENCUESTA 88</t>
  </si>
  <si>
    <t>ENCUESTA 89</t>
  </si>
  <si>
    <t>ENCUESTA 90</t>
  </si>
  <si>
    <t>ENCUESTA 91</t>
  </si>
  <si>
    <t>ENCUESTA 92</t>
  </si>
  <si>
    <t>ENCUESTA 93</t>
  </si>
  <si>
    <t>ENCUESTA 94</t>
  </si>
  <si>
    <t>ENCUESTA 95</t>
  </si>
  <si>
    <t>ENCUESTA 96</t>
  </si>
  <si>
    <t>ENCUESTA 97</t>
  </si>
  <si>
    <t>ENCUESTA 98</t>
  </si>
  <si>
    <t>ENCUESTA 99</t>
  </si>
  <si>
    <t>ENCUESTA 100</t>
  </si>
  <si>
    <t>ENCUESTA 101</t>
  </si>
  <si>
    <t>ENCUESTA 102</t>
  </si>
  <si>
    <t>ENCUESTA 103</t>
  </si>
  <si>
    <t>ENCUESTA 104</t>
  </si>
  <si>
    <t>ENCUESTA 105</t>
  </si>
  <si>
    <t>ENCUESTA 106</t>
  </si>
  <si>
    <t>ENCUESTA 107</t>
  </si>
  <si>
    <t>ENCUESTA 108</t>
  </si>
  <si>
    <t>ENCUESTA 109</t>
  </si>
  <si>
    <t>ENCUESTA 110</t>
  </si>
  <si>
    <t>ENCUESTA 111</t>
  </si>
  <si>
    <t>ENCUESTA 112</t>
  </si>
  <si>
    <t>ENCUESTA 113</t>
  </si>
  <si>
    <t>ENCUESTA 114</t>
  </si>
  <si>
    <t>ENCUESTA 115</t>
  </si>
  <si>
    <t>ENCUESTA 116</t>
  </si>
  <si>
    <t>ENCUESTA 117</t>
  </si>
  <si>
    <t>ENCUESTA 118</t>
  </si>
  <si>
    <t>ENCUESTA 119</t>
  </si>
  <si>
    <t>ENCUESTA 120</t>
  </si>
  <si>
    <t>ENCUESTA 121</t>
  </si>
  <si>
    <t>ENCUESTA 122</t>
  </si>
  <si>
    <t>2) ¿EN QUERANGO DE EDAD SE ENCUENTRA ?</t>
  </si>
  <si>
    <t>3) ¿TIENE ALGUNA DISCAPACIDAD?</t>
  </si>
  <si>
    <t>4) EN EL CASO DE QUE LA RESPUESTA ANTERIOR HAYA SIDO SI, ¿CUÁL ES LA DISCPACIDAD?</t>
  </si>
  <si>
    <t>5) ¿TIENE ALGÚN CONOCIMIENTO SOBRE LOS SERVICIOS QUE SE BRINDAN AL ADULTO MAYOR EN LOS CENTROS DE VIDA?</t>
  </si>
  <si>
    <t xml:space="preserve">SI, PERO EXISTEN LIMITANTES QUE IMPIDEN QUE ASISTAN LOS NIÑOS PERTENECIENTES AL NUCLEO FAMILIAR </t>
  </si>
  <si>
    <t>60 A 69 AÑOS</t>
  </si>
  <si>
    <t>SIGIFREDO GONZALES SARMIENTO</t>
  </si>
  <si>
    <t>80 A 89 AÑOS</t>
  </si>
  <si>
    <t xml:space="preserve">FALTA DE RECURSOS ECONOMICOS PARA EL PAGO DIARIO DE TRANSPORTE </t>
  </si>
  <si>
    <t>JACINTO MORENO</t>
  </si>
  <si>
    <t xml:space="preserve">70 A 79 AÑOS </t>
  </si>
  <si>
    <t>EL TRANSPORTE PÚBLICO A LA ZONA URBANA ES DEFICIENTE</t>
  </si>
  <si>
    <t xml:space="preserve">JOSE ARTURO RAMOS ACOSTA </t>
  </si>
  <si>
    <t>DISCAPACIDAD FISICA</t>
  </si>
  <si>
    <t xml:space="preserve">ELVIRA DIAZ GARCIA </t>
  </si>
  <si>
    <t>RAUL CARDENAS VILLANUEVA</t>
  </si>
  <si>
    <t xml:space="preserve">BLANCA LILIA TORRES DE PRIETO </t>
  </si>
  <si>
    <t>LUIS ALBERTO GOMEZ</t>
  </si>
  <si>
    <t>ELVIRA BETANCUR CAMACHO</t>
  </si>
  <si>
    <t>LUCILA AVILA CORTEZ</t>
  </si>
  <si>
    <t xml:space="preserve">JACINTO GARCIA </t>
  </si>
  <si>
    <t xml:space="preserve">HERMANDO GUZMAN MERCHAN </t>
  </si>
  <si>
    <t xml:space="preserve">HECTOR ARIAS GALINDO </t>
  </si>
  <si>
    <t xml:space="preserve">CARLOS MERCHAN BARRAGAN </t>
  </si>
  <si>
    <t>GERMAN MUÑOZ VILLARRAGA</t>
  </si>
  <si>
    <t>OTRA (DOLORES INTENSOS DE CABEZA)</t>
  </si>
  <si>
    <t>MATILDE CHIGUAZUQUE PERILLA</t>
  </si>
  <si>
    <t>MARIA CECILIA ROBAYO</t>
  </si>
  <si>
    <t xml:space="preserve">CARLOS JULIO ROBAYO </t>
  </si>
  <si>
    <t>MARIA CASTRO LOPEZ</t>
  </si>
  <si>
    <t>JOSE RAMON MARTINEZ BARRERO</t>
  </si>
  <si>
    <t xml:space="preserve">ISMAEL CRUZ CALLEJAS </t>
  </si>
  <si>
    <t>ANATILDE SANCHEZ RODRIGUEZ</t>
  </si>
  <si>
    <t>DORIS SACHICA TORRES</t>
  </si>
  <si>
    <t>GERMAN HERRERA CORTES</t>
  </si>
  <si>
    <t>MIRIAM LUCILA ROJAS PATIÑO</t>
  </si>
  <si>
    <t xml:space="preserve">RENALDO ALFONSO BALLESTEROS </t>
  </si>
  <si>
    <t xml:space="preserve">SECUNDINO RODRIGUEZ ROJAS </t>
  </si>
  <si>
    <t xml:space="preserve">LAURA MARIA SANCHEZ DE RODRIGUEZ </t>
  </si>
  <si>
    <t>GONZALO BETANCUR CARDENAS</t>
  </si>
  <si>
    <t>GERMAN PRIETO CUERVO</t>
  </si>
  <si>
    <t xml:space="preserve">JUAN EUSEVIO CASTIBLANCO </t>
  </si>
  <si>
    <t>JOSE HUGO SANCHEZ</t>
  </si>
  <si>
    <t xml:space="preserve">JOSE VICENTE ROBAYO ROMERO </t>
  </si>
  <si>
    <t xml:space="preserve">ANA BELEN FLOREZ CUBILLOS </t>
  </si>
  <si>
    <t xml:space="preserve">EDGAR CORREA BARRANTES </t>
  </si>
  <si>
    <t xml:space="preserve">MARTA CECILIA GONZALEZ </t>
  </si>
  <si>
    <t xml:space="preserve">MAXIMILIANO DAZA </t>
  </si>
  <si>
    <t xml:space="preserve">LAUREANO GARCIA </t>
  </si>
  <si>
    <t xml:space="preserve">JOSE MIGUEL MERCHAN </t>
  </si>
  <si>
    <t>ELIAS GONZALEZ HERNANDEZ</t>
  </si>
  <si>
    <t xml:space="preserve">WILSON RIVERA CASTRO </t>
  </si>
  <si>
    <t xml:space="preserve">MARIA LUISA BELLO DE BETANCAR </t>
  </si>
  <si>
    <t xml:space="preserve">HENRY RAMIREZ ROJAS </t>
  </si>
  <si>
    <t>SUFRE DE ALGUNA ENFERMEDAD QUE LE IMPIDE SU FÁCIL MOVILIZACIÓN</t>
  </si>
  <si>
    <t xml:space="preserve">ROSA ELENA ARIAS </t>
  </si>
  <si>
    <t>ANACELLY RODRIGUEZ</t>
  </si>
  <si>
    <t>VICTOR TORRES</t>
  </si>
  <si>
    <t xml:space="preserve">CARMEN ROSA ARIAS JUNGO </t>
  </si>
  <si>
    <t xml:space="preserve">LEONOR SANCHEZ CORREA </t>
  </si>
  <si>
    <t xml:space="preserve">SAN LUSTIANO GIRON MENDOZA </t>
  </si>
  <si>
    <t>JOSE ORLANDO ARTEAGA</t>
  </si>
  <si>
    <t>BENJAMIN JIMENEZ SANCHEZ</t>
  </si>
  <si>
    <t xml:space="preserve">MARIA ELISABETH JIMENEZ SANCHEZ </t>
  </si>
  <si>
    <t xml:space="preserve">JOAQUIN OSPITIA </t>
  </si>
  <si>
    <t>OTRA (COGNITIVA)</t>
  </si>
  <si>
    <t xml:space="preserve">MARIA DEL CARMEN MOLINA BARBOSA </t>
  </si>
  <si>
    <t xml:space="preserve"> MARTA ELENA PARRA MARULANDA </t>
  </si>
  <si>
    <t xml:space="preserve">OSCAR IVAN TORO ECHAVARRIA </t>
  </si>
  <si>
    <t xml:space="preserve">AURORA SALCEDO </t>
  </si>
  <si>
    <t>JOSE IGNACIO CRUZ MELO</t>
  </si>
  <si>
    <t xml:space="preserve">MARIA AURORA TAFUR </t>
  </si>
  <si>
    <t xml:space="preserve">VICENTE HERRERA </t>
  </si>
  <si>
    <t xml:space="preserve">SURDARY SALCEDO TAFUR </t>
  </si>
  <si>
    <t xml:space="preserve">LUZ AMPARO CASTRO </t>
  </si>
  <si>
    <t>PEDRO CAMACHO LOPEZ</t>
  </si>
  <si>
    <t>NORBERTO CARDOZO</t>
  </si>
  <si>
    <t xml:space="preserve">NORBERTO TORRES PINZON </t>
  </si>
  <si>
    <t xml:space="preserve">FABIO RUBIO </t>
  </si>
  <si>
    <t xml:space="preserve">MARIA ELSY AVILA DIAZ </t>
  </si>
  <si>
    <t>JAIME IZQUIERDO MARTIN</t>
  </si>
  <si>
    <t xml:space="preserve">JOSE EDANO SALCEDO </t>
  </si>
  <si>
    <t xml:space="preserve">INES MENDEZ </t>
  </si>
  <si>
    <t>FANY MORALES RINCON</t>
  </si>
  <si>
    <t xml:space="preserve">RURAL </t>
  </si>
  <si>
    <t>NIVEL1</t>
  </si>
  <si>
    <t>ENCUESTA 123</t>
  </si>
  <si>
    <t>ENCUESTA 124</t>
  </si>
  <si>
    <t>ENCUESTA 125</t>
  </si>
  <si>
    <t>ENCUESTA 126</t>
  </si>
  <si>
    <t>ENCUESTA 127</t>
  </si>
  <si>
    <t>ENCUESTA 128</t>
  </si>
  <si>
    <t>ENCUESTA 129</t>
  </si>
  <si>
    <t>ENCUESTA 130</t>
  </si>
  <si>
    <t>ENCUESTA 131</t>
  </si>
  <si>
    <t>ENCUESTA 132</t>
  </si>
  <si>
    <t>ENCUESTA 133</t>
  </si>
  <si>
    <t>ENCUESTA 134</t>
  </si>
  <si>
    <t>ENCUESTA 135</t>
  </si>
  <si>
    <t>ENCUESTA 136</t>
  </si>
  <si>
    <t>ENCUESTA 137</t>
  </si>
  <si>
    <t>ENCUESTA 138</t>
  </si>
  <si>
    <t>ENCUESTA 139</t>
  </si>
  <si>
    <t>ENCUESTA 140</t>
  </si>
  <si>
    <t>ENCUESTA 141</t>
  </si>
  <si>
    <t>ENCUESTA 142</t>
  </si>
  <si>
    <t>ENCUESTA 143</t>
  </si>
  <si>
    <t>ENCUESTA 144</t>
  </si>
  <si>
    <t>ENCUESTA 145</t>
  </si>
  <si>
    <t>ENCUESTA 146</t>
  </si>
  <si>
    <t>ENCUESTA 147</t>
  </si>
  <si>
    <t>ENCUESTA 148</t>
  </si>
  <si>
    <t xml:space="preserve">GABRIEL GUZMAN ARANGO </t>
  </si>
  <si>
    <t xml:space="preserve">GILMA ARAUJO DE ROJAS </t>
  </si>
  <si>
    <t xml:space="preserve">EMA CECILIA GALINDO MORA </t>
  </si>
  <si>
    <t>ROCIO ROJAS DE PEÑALOZA</t>
  </si>
  <si>
    <t xml:space="preserve">MARIA HELENA BERRIO </t>
  </si>
  <si>
    <t xml:space="preserve">PEDRO ANTONIO PATIÑO DUARTE </t>
  </si>
  <si>
    <t>MARIA ETELVINA ROBAYO JIMENEZ</t>
  </si>
  <si>
    <t xml:space="preserve">RUPERTO ROJAS PENAGOS </t>
  </si>
  <si>
    <t xml:space="preserve">JULIA PEREZ DE LESMES </t>
  </si>
  <si>
    <t>ARISTIDES TOVAR VILLANUEVA</t>
  </si>
  <si>
    <t xml:space="preserve">ALFONSO HERNANDEZ PINTO </t>
  </si>
  <si>
    <t xml:space="preserve">DONALDO CAMACHO </t>
  </si>
  <si>
    <t xml:space="preserve">THOMAS VEGA CETINA </t>
  </si>
  <si>
    <t>DORLEY TORRES JIMENEZ</t>
  </si>
  <si>
    <t xml:space="preserve">LUIS JORGE BARRIOS </t>
  </si>
  <si>
    <t>NOHORA CARMENSA FLOREZ GELBES</t>
  </si>
  <si>
    <t xml:space="preserve">AMPARO RIVERA </t>
  </si>
  <si>
    <t xml:space="preserve">ISAAC ROA MENDEZ </t>
  </si>
  <si>
    <t xml:space="preserve">MARINA CANTOR DE ROA </t>
  </si>
  <si>
    <t>HOLGA RIAÑO AGUIRRE</t>
  </si>
  <si>
    <t>EVELIA BERMUDEZ DE VILLALBA</t>
  </si>
  <si>
    <t xml:space="preserve">JAIME ALFREDO NAVARRO </t>
  </si>
  <si>
    <t xml:space="preserve">MAGDALENA SANCHEZ DE GALINDO </t>
  </si>
  <si>
    <t xml:space="preserve">GIOMAR CHAVARRO SANCHEZ </t>
  </si>
  <si>
    <t>JULIA RUIZ</t>
  </si>
  <si>
    <t>JAIRO BARRIOS RUIZ</t>
  </si>
  <si>
    <t>JOSE ERNESTO PINZON</t>
  </si>
  <si>
    <t xml:space="preserve">MARIA DEL CARMEN ROJAS MANCERA </t>
  </si>
  <si>
    <t xml:space="preserve">JUAN DE DIOS SALAZAR </t>
  </si>
  <si>
    <t xml:space="preserve">MAS DE 89 AÑOS </t>
  </si>
  <si>
    <t>55 A 59 AÑOS</t>
  </si>
  <si>
    <t>DISCAPACIDAD VISUAL</t>
  </si>
  <si>
    <t>DISCAPACIDAD AUDITIVA</t>
  </si>
  <si>
    <t>6) DE EXISTIR UN CENTRO DE VIDA EN EL MUNICIPIO, ¿USTED ASISTIRIA?</t>
  </si>
  <si>
    <t>SI, PERO EXISTEN LIMITANTES QUE ME IMPIDEN ASISTIR</t>
  </si>
  <si>
    <t>7) SI SU RESPUESTA ANTERIOR FUE "EXISTEN LIMITANTES QUE ME IMPIDEN ASISTIR" ¿CUÁL ES LA LIMITANTE POR LA QUÉ NO PODRIA ASISTIR AL CENTRO VIDA?</t>
  </si>
  <si>
    <t>9) SI SU RESPUESTA ANTERIOR FUE "SI, PERO EXISTEN LIMITANTES QUE IMPIDEN QUE ASISTAN LOS NIÑOS PERTENECIENTES AL NUCLEO FAMILIAR " ¿CUÁL ES LA LIMITANTE POR LA QUE EL NIÑO NO PODRIA ASISTIR AL CDI?</t>
  </si>
  <si>
    <t>WENSESLADO GARCIA PARRA</t>
  </si>
  <si>
    <t xml:space="preserve">VICTOR JULIO CAMACHO BERNAL </t>
  </si>
  <si>
    <t>JOSE DEL CARMEN OVALLE CADENA</t>
  </si>
  <si>
    <t xml:space="preserve">JOSUE BERNARDO CLAVIJO MORA </t>
  </si>
  <si>
    <t xml:space="preserve">ENRIQUE NOVOA  </t>
  </si>
  <si>
    <t xml:space="preserve">MARIA OBDULIA ESPINOSA  </t>
  </si>
  <si>
    <t xml:space="preserve">OLGA MARINA GALINDO  </t>
  </si>
  <si>
    <t xml:space="preserve">GUILLERMINA  RIVERA OLARTE </t>
  </si>
  <si>
    <t xml:space="preserve">NIEVES MORA GAITAN </t>
  </si>
  <si>
    <t xml:space="preserve">MARIA ORFILIA MALAMBO DE LEAL </t>
  </si>
  <si>
    <t xml:space="preserve">PEDRO  GALINDO LOPEZ </t>
  </si>
  <si>
    <t xml:space="preserve">BLANCA LIBIA CARDONA TAVERA </t>
  </si>
  <si>
    <t xml:space="preserve">MARIA LUDIVIA BUSTOS ARAGONES </t>
  </si>
  <si>
    <t xml:space="preserve">URBANO GRACIA MORENO  </t>
  </si>
  <si>
    <t xml:space="preserve">ERNESTO ESPINOSA  </t>
  </si>
  <si>
    <t xml:space="preserve">DANNY MAYORGA GALINDO </t>
  </si>
  <si>
    <t xml:space="preserve">FABIO DAZA </t>
  </si>
  <si>
    <t xml:space="preserve"> JOSE IRENEO AVENDAÑO MOLINA</t>
  </si>
  <si>
    <t xml:space="preserve">MARIA CECILIA SAENZ DE MORALES </t>
  </si>
  <si>
    <t>GUILLERMINA RIVERA DUARTE</t>
  </si>
  <si>
    <t>MARIA LIGIA PEDREROS</t>
  </si>
  <si>
    <t>NEIRA EDELMIRA NARANJO</t>
  </si>
  <si>
    <t>OLGA MARINA GALINDO</t>
  </si>
  <si>
    <t>ROSALVINA POZO ARIAS</t>
  </si>
  <si>
    <t>MARIA OBDULIA ESPINOSA</t>
  </si>
  <si>
    <t>MYRIAM ESPITIA RODRIGUEZ</t>
  </si>
  <si>
    <t>ENRIQUE NOVOA</t>
  </si>
  <si>
    <t>OMAR GALIENDO PULIDO</t>
  </si>
  <si>
    <t>JOSUE BERNARDO CLAVIJO MORA</t>
  </si>
  <si>
    <t>JOSE DEL CARMEN OVALLE CARDONA</t>
  </si>
  <si>
    <t>JOSE MANUEL RUBIANO SANCHEZ</t>
  </si>
  <si>
    <t>VICTOR JULIO CAMACHO BERNAL</t>
  </si>
  <si>
    <t xml:space="preserve">LUIS ALFONSO ROZARIO GARCIA </t>
  </si>
  <si>
    <t xml:space="preserve">AMPARO ÑAÑEZ GARCIA </t>
  </si>
  <si>
    <t>LUIS ALFREDO MORALES BARRERO</t>
  </si>
  <si>
    <t>JOSE IRENEO AVENDAÑO MOLINA</t>
  </si>
  <si>
    <t>CARLOS JAVIER FINO VARGAS</t>
  </si>
  <si>
    <t>JOSE ELIAS CARDENAS</t>
  </si>
  <si>
    <t>MARIA CECILIA SAENZ DE MORALES</t>
  </si>
  <si>
    <t>FABIO DAZA</t>
  </si>
  <si>
    <t>LUCAS HERNANDEZ</t>
  </si>
  <si>
    <t>LUIS NERY VASQUEZ</t>
  </si>
  <si>
    <t>DAMY MAYORGA GALINDO</t>
  </si>
  <si>
    <t>OLGA LUCIA PERDOMO VANEGAS</t>
  </si>
  <si>
    <t xml:space="preserve">JOSE DIAZ HERNANDEZ </t>
  </si>
  <si>
    <t>WENSELADO GARCIA PARRA</t>
  </si>
  <si>
    <t>ALARA VALENCIA BASCA</t>
  </si>
  <si>
    <t>IGNACIO CORDOBA MOLINA</t>
  </si>
  <si>
    <t xml:space="preserve">ERNESTO ESPINOSA </t>
  </si>
  <si>
    <t>VICTOR JAVIER RODRIGUEZ CRUZ</t>
  </si>
  <si>
    <t>BLANCA NIEVES MANCILLA IBARRA</t>
  </si>
  <si>
    <t>URBANO GARCIA MORENO</t>
  </si>
  <si>
    <t>NUBIA ALEJANDRA LINARES MORERA</t>
  </si>
  <si>
    <t>MARIA LUDINA BUSTOS ARRAGONES</t>
  </si>
  <si>
    <t xml:space="preserve">LUZ MIRYAM HERRERA CORTES </t>
  </si>
  <si>
    <t>MIRYAM HERNANDEZ PULIDO</t>
  </si>
  <si>
    <t>BLANCA LIBIA CARDONA TAVERA</t>
  </si>
  <si>
    <t>JOSE JACOBO CUESTO SABOGAL</t>
  </si>
  <si>
    <t>TIBERIO LOPEZ</t>
  </si>
  <si>
    <t>LUIS EDUARDO MARTINEZ</t>
  </si>
  <si>
    <t>PEDRO GALINDO LOPEZ</t>
  </si>
  <si>
    <t>ANA SOFIA RODRIGUEZ</t>
  </si>
  <si>
    <t>MARIA ORFILIA MALAMBO DE LEAL</t>
  </si>
  <si>
    <t>ANA LUDIVINA URREA RODRIGUEZ</t>
  </si>
  <si>
    <t>NIEVES MORA GAITAN</t>
  </si>
  <si>
    <t>CARLOTA CONTRERAS CASTIBLANCO</t>
  </si>
  <si>
    <t>BLANCA LILIA RAMOS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</si>
</sst>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4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5076-2938-487F-A762-259C091CE995}">
  <dimension ref="B4:O61"/>
  <sheetViews>
    <sheetView tabSelected="1" zoomScale="70" zoomScaleNormal="70" workbookViewId="0">
      <pane ySplit="2652" topLeftCell="A6" activePane="bottomLeft"/>
      <selection activeCell="E59" sqref="E59"/>
      <selection pane="bottomLeft" activeCell="I9" sqref="I9"/>
    </sheetView>
  </sheetViews>
  <sheetFormatPr baseColWidth="10" defaultRowHeight="14.4" x14ac:dyDescent="0.3"/>
  <cols>
    <col min="2" max="2" width="19.77734375" customWidth="1"/>
    <col min="3" max="3" width="41.44140625" bestFit="1" customWidth="1"/>
    <col min="4" max="4" width="13.6640625" bestFit="1" customWidth="1"/>
    <col min="5" max="5" width="20.88671875" customWidth="1"/>
    <col min="6" max="6" width="11.109375" customWidth="1"/>
    <col min="7" max="7" width="13.44140625" customWidth="1"/>
    <col min="8" max="8" width="34.109375" customWidth="1"/>
    <col min="9" max="10" width="29.6640625" customWidth="1"/>
    <col min="11" max="11" width="28" customWidth="1"/>
    <col min="12" max="12" width="28.88671875" customWidth="1"/>
    <col min="13" max="13" width="26.6640625" customWidth="1"/>
    <col min="14" max="14" width="55.109375" customWidth="1"/>
    <col min="15" max="15" width="65.6640625" customWidth="1"/>
  </cols>
  <sheetData>
    <row r="4" spans="2:15" ht="43.2" customHeight="1" x14ac:dyDescent="0.3">
      <c r="B4" s="19" t="s">
        <v>112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2:15" ht="88.2" customHeight="1" x14ac:dyDescent="0.3">
      <c r="B5" s="18" t="s">
        <v>12</v>
      </c>
      <c r="C5" s="2" t="s">
        <v>3</v>
      </c>
      <c r="D5" s="2" t="s">
        <v>4</v>
      </c>
      <c r="E5" s="2" t="s">
        <v>5</v>
      </c>
      <c r="F5" s="2" t="s">
        <v>0</v>
      </c>
      <c r="G5" s="2" t="s">
        <v>6</v>
      </c>
      <c r="H5" s="2" t="s">
        <v>7</v>
      </c>
      <c r="I5" s="2" t="s">
        <v>8</v>
      </c>
      <c r="J5" s="2" t="s">
        <v>115</v>
      </c>
      <c r="K5" s="2" t="s">
        <v>9</v>
      </c>
      <c r="L5" s="2" t="s">
        <v>10</v>
      </c>
      <c r="M5" s="2" t="s">
        <v>11</v>
      </c>
      <c r="N5" s="2" t="s">
        <v>116</v>
      </c>
      <c r="O5" s="2" t="s">
        <v>332</v>
      </c>
    </row>
    <row r="6" spans="2:15" s="16" customFormat="1" ht="30" customHeight="1" x14ac:dyDescent="0.3">
      <c r="B6" s="18" t="s">
        <v>13</v>
      </c>
      <c r="C6" s="11" t="s">
        <v>68</v>
      </c>
      <c r="D6" s="11">
        <v>51663815</v>
      </c>
      <c r="E6" s="17">
        <v>44115</v>
      </c>
      <c r="F6" s="11" t="s">
        <v>1</v>
      </c>
      <c r="G6" s="11">
        <v>1</v>
      </c>
      <c r="H6" s="11">
        <v>3</v>
      </c>
      <c r="I6" s="11">
        <v>1</v>
      </c>
      <c r="J6" s="11">
        <v>2</v>
      </c>
      <c r="K6" s="11" t="s">
        <v>2</v>
      </c>
      <c r="L6" s="11"/>
      <c r="M6" s="11" t="s">
        <v>69</v>
      </c>
      <c r="N6" s="11" t="s">
        <v>2</v>
      </c>
      <c r="O6" s="11"/>
    </row>
    <row r="7" spans="2:15" s="16" customFormat="1" ht="30" customHeight="1" x14ac:dyDescent="0.3">
      <c r="B7" s="18" t="s">
        <v>14</v>
      </c>
      <c r="C7" s="11" t="s">
        <v>70</v>
      </c>
      <c r="D7" s="11">
        <v>1010038416</v>
      </c>
      <c r="E7" s="17">
        <v>44115</v>
      </c>
      <c r="F7" s="11" t="s">
        <v>1</v>
      </c>
      <c r="G7" s="11">
        <v>1</v>
      </c>
      <c r="H7" s="11">
        <v>2</v>
      </c>
      <c r="I7" s="11">
        <v>0</v>
      </c>
      <c r="J7" s="11">
        <v>2</v>
      </c>
      <c r="K7" s="11" t="s">
        <v>2</v>
      </c>
      <c r="L7" s="11"/>
      <c r="M7" s="11" t="s">
        <v>69</v>
      </c>
      <c r="N7" s="11" t="s">
        <v>69</v>
      </c>
      <c r="O7" s="11"/>
    </row>
    <row r="8" spans="2:15" s="16" customFormat="1" ht="30" customHeight="1" x14ac:dyDescent="0.3">
      <c r="B8" s="18" t="s">
        <v>15</v>
      </c>
      <c r="C8" s="11" t="s">
        <v>71</v>
      </c>
      <c r="D8" s="11">
        <v>52362281</v>
      </c>
      <c r="E8" s="17">
        <v>44115</v>
      </c>
      <c r="F8" s="11" t="s">
        <v>1</v>
      </c>
      <c r="G8" s="11">
        <v>1</v>
      </c>
      <c r="H8" s="11">
        <v>1</v>
      </c>
      <c r="I8" s="11">
        <v>0</v>
      </c>
      <c r="J8" s="11">
        <v>1</v>
      </c>
      <c r="K8" s="11" t="s">
        <v>2</v>
      </c>
      <c r="L8" s="11"/>
      <c r="M8" s="11" t="s">
        <v>69</v>
      </c>
      <c r="N8" s="11" t="s">
        <v>69</v>
      </c>
      <c r="O8" s="11"/>
    </row>
    <row r="9" spans="2:15" s="16" customFormat="1" ht="67.8" customHeight="1" x14ac:dyDescent="0.3">
      <c r="B9" s="18" t="s">
        <v>16</v>
      </c>
      <c r="C9" s="11" t="s">
        <v>72</v>
      </c>
      <c r="D9" s="11">
        <v>35252846</v>
      </c>
      <c r="E9" s="17">
        <v>44115</v>
      </c>
      <c r="F9" s="11" t="s">
        <v>1</v>
      </c>
      <c r="G9" s="11">
        <v>1</v>
      </c>
      <c r="H9" s="11">
        <v>2</v>
      </c>
      <c r="I9" s="11">
        <v>0</v>
      </c>
      <c r="J9" s="11">
        <v>2</v>
      </c>
      <c r="K9" s="11" t="s">
        <v>2</v>
      </c>
      <c r="L9" s="11"/>
      <c r="M9" s="11" t="s">
        <v>2</v>
      </c>
      <c r="N9" s="12" t="s">
        <v>188</v>
      </c>
      <c r="O9" s="12" t="s">
        <v>73</v>
      </c>
    </row>
    <row r="10" spans="2:15" s="16" customFormat="1" ht="31.8" customHeight="1" x14ac:dyDescent="0.3">
      <c r="B10" s="18" t="s">
        <v>17</v>
      </c>
      <c r="C10" s="11" t="s">
        <v>74</v>
      </c>
      <c r="D10" s="11">
        <v>20687361</v>
      </c>
      <c r="E10" s="17">
        <v>44115</v>
      </c>
      <c r="F10" s="11" t="s">
        <v>1</v>
      </c>
      <c r="G10" s="11">
        <v>1</v>
      </c>
      <c r="H10" s="11">
        <v>1</v>
      </c>
      <c r="I10" s="11">
        <v>0</v>
      </c>
      <c r="J10" s="11">
        <v>1</v>
      </c>
      <c r="K10" s="11" t="s">
        <v>69</v>
      </c>
      <c r="L10" s="11" t="s">
        <v>75</v>
      </c>
      <c r="M10" s="11" t="s">
        <v>2</v>
      </c>
      <c r="N10" s="11" t="s">
        <v>69</v>
      </c>
      <c r="O10" s="11"/>
    </row>
    <row r="11" spans="2:15" s="16" customFormat="1" ht="64.2" customHeight="1" x14ac:dyDescent="0.3">
      <c r="B11" s="18" t="s">
        <v>18</v>
      </c>
      <c r="C11" s="11" t="s">
        <v>76</v>
      </c>
      <c r="D11" s="11">
        <v>21013538</v>
      </c>
      <c r="E11" s="17">
        <v>44115</v>
      </c>
      <c r="F11" s="11" t="s">
        <v>1</v>
      </c>
      <c r="G11" s="11">
        <v>1</v>
      </c>
      <c r="H11" s="11">
        <v>1</v>
      </c>
      <c r="I11" s="11">
        <v>0</v>
      </c>
      <c r="J11" s="11">
        <v>1</v>
      </c>
      <c r="K11" s="11" t="s">
        <v>2</v>
      </c>
      <c r="L11" s="11"/>
      <c r="M11" s="11" t="s">
        <v>69</v>
      </c>
      <c r="N11" s="12" t="s">
        <v>188</v>
      </c>
      <c r="O11" s="12" t="s">
        <v>73</v>
      </c>
    </row>
    <row r="12" spans="2:15" s="16" customFormat="1" ht="66.599999999999994" customHeight="1" x14ac:dyDescent="0.3">
      <c r="B12" s="18" t="s">
        <v>19</v>
      </c>
      <c r="C12" s="11" t="s">
        <v>77</v>
      </c>
      <c r="D12" s="11">
        <v>39712956</v>
      </c>
      <c r="E12" s="17">
        <v>44115</v>
      </c>
      <c r="F12" s="11" t="s">
        <v>1</v>
      </c>
      <c r="G12" s="11">
        <v>1</v>
      </c>
      <c r="H12" s="11">
        <v>1</v>
      </c>
      <c r="I12" s="11">
        <v>0</v>
      </c>
      <c r="J12" s="11">
        <v>1</v>
      </c>
      <c r="K12" s="11" t="s">
        <v>2</v>
      </c>
      <c r="L12" s="11"/>
      <c r="M12" s="11" t="s">
        <v>2</v>
      </c>
      <c r="N12" s="12" t="s">
        <v>188</v>
      </c>
      <c r="O12" s="12" t="s">
        <v>73</v>
      </c>
    </row>
    <row r="13" spans="2:15" s="16" customFormat="1" ht="67.8" customHeight="1" x14ac:dyDescent="0.3">
      <c r="B13" s="18" t="s">
        <v>20</v>
      </c>
      <c r="C13" s="11" t="s">
        <v>78</v>
      </c>
      <c r="D13" s="11">
        <v>20357813</v>
      </c>
      <c r="E13" s="17">
        <v>44115</v>
      </c>
      <c r="F13" s="11" t="s">
        <v>1</v>
      </c>
      <c r="G13" s="11">
        <v>1</v>
      </c>
      <c r="H13" s="11">
        <v>1</v>
      </c>
      <c r="I13" s="11">
        <v>1</v>
      </c>
      <c r="J13" s="11">
        <v>0</v>
      </c>
      <c r="K13" s="11" t="s">
        <v>2</v>
      </c>
      <c r="L13" s="11"/>
      <c r="M13" s="11" t="s">
        <v>69</v>
      </c>
      <c r="N13" s="12" t="s">
        <v>188</v>
      </c>
      <c r="O13" s="12" t="s">
        <v>73</v>
      </c>
    </row>
    <row r="14" spans="2:15" s="16" customFormat="1" ht="34.200000000000003" customHeight="1" x14ac:dyDescent="0.3">
      <c r="B14" s="18" t="s">
        <v>21</v>
      </c>
      <c r="C14" s="11" t="s">
        <v>79</v>
      </c>
      <c r="D14" s="11">
        <v>1073628758</v>
      </c>
      <c r="E14" s="17">
        <v>44115</v>
      </c>
      <c r="F14" s="11" t="s">
        <v>1</v>
      </c>
      <c r="G14" s="11">
        <v>1</v>
      </c>
      <c r="H14" s="11">
        <v>1</v>
      </c>
      <c r="I14" s="11">
        <v>0</v>
      </c>
      <c r="J14" s="11">
        <v>1</v>
      </c>
      <c r="K14" s="11" t="s">
        <v>2</v>
      </c>
      <c r="L14" s="11"/>
      <c r="M14" s="11" t="s">
        <v>2</v>
      </c>
      <c r="N14" s="11" t="s">
        <v>69</v>
      </c>
      <c r="O14" s="11"/>
    </row>
    <row r="15" spans="2:15" s="16" customFormat="1" ht="64.8" customHeight="1" x14ac:dyDescent="0.3">
      <c r="B15" s="18" t="s">
        <v>22</v>
      </c>
      <c r="C15" s="11" t="s">
        <v>80</v>
      </c>
      <c r="D15" s="11">
        <v>1070921578</v>
      </c>
      <c r="E15" s="17">
        <v>44115</v>
      </c>
      <c r="F15" s="11" t="s">
        <v>1</v>
      </c>
      <c r="G15" s="11">
        <v>1</v>
      </c>
      <c r="H15" s="11">
        <v>2</v>
      </c>
      <c r="I15" s="11">
        <v>0</v>
      </c>
      <c r="J15" s="11">
        <v>2</v>
      </c>
      <c r="K15" s="11" t="s">
        <v>2</v>
      </c>
      <c r="L15" s="11"/>
      <c r="M15" s="11" t="s">
        <v>2</v>
      </c>
      <c r="N15" s="12" t="s">
        <v>188</v>
      </c>
      <c r="O15" s="12" t="s">
        <v>73</v>
      </c>
    </row>
    <row r="16" spans="2:15" s="16" customFormat="1" ht="70.2" customHeight="1" x14ac:dyDescent="0.3">
      <c r="B16" s="18" t="s">
        <v>23</v>
      </c>
      <c r="C16" s="11" t="s">
        <v>81</v>
      </c>
      <c r="D16" s="11">
        <v>1073629085</v>
      </c>
      <c r="E16" s="17">
        <v>44115</v>
      </c>
      <c r="F16" s="11" t="s">
        <v>1</v>
      </c>
      <c r="G16" s="11">
        <v>1</v>
      </c>
      <c r="H16" s="11">
        <v>2</v>
      </c>
      <c r="I16" s="11">
        <v>1</v>
      </c>
      <c r="J16" s="11">
        <v>1</v>
      </c>
      <c r="K16" s="11" t="s">
        <v>2</v>
      </c>
      <c r="L16" s="11"/>
      <c r="M16" s="11" t="s">
        <v>69</v>
      </c>
      <c r="N16" s="12" t="s">
        <v>188</v>
      </c>
      <c r="O16" s="12" t="s">
        <v>82</v>
      </c>
    </row>
    <row r="17" spans="2:15" s="16" customFormat="1" ht="70.2" customHeight="1" x14ac:dyDescent="0.3">
      <c r="B17" s="18" t="s">
        <v>24</v>
      </c>
      <c r="C17" s="11" t="s">
        <v>83</v>
      </c>
      <c r="D17" s="11">
        <v>60421833</v>
      </c>
      <c r="E17" s="17">
        <v>44115</v>
      </c>
      <c r="F17" s="11" t="s">
        <v>1</v>
      </c>
      <c r="G17" s="11">
        <v>1</v>
      </c>
      <c r="H17" s="11">
        <v>2</v>
      </c>
      <c r="I17" s="11">
        <v>1</v>
      </c>
      <c r="J17" s="11">
        <v>1</v>
      </c>
      <c r="K17" s="11" t="s">
        <v>2</v>
      </c>
      <c r="L17" s="11"/>
      <c r="M17" s="11" t="s">
        <v>2</v>
      </c>
      <c r="N17" s="12" t="s">
        <v>188</v>
      </c>
      <c r="O17" s="12" t="s">
        <v>73</v>
      </c>
    </row>
    <row r="18" spans="2:15" s="16" customFormat="1" ht="67.8" customHeight="1" x14ac:dyDescent="0.3">
      <c r="B18" s="18" t="s">
        <v>25</v>
      </c>
      <c r="C18" s="11" t="s">
        <v>84</v>
      </c>
      <c r="D18" s="11">
        <v>28679106</v>
      </c>
      <c r="E18" s="17">
        <v>44115</v>
      </c>
      <c r="F18" s="11" t="s">
        <v>1</v>
      </c>
      <c r="G18" s="11">
        <v>1</v>
      </c>
      <c r="H18" s="11">
        <v>1</v>
      </c>
      <c r="I18" s="11">
        <v>0</v>
      </c>
      <c r="J18" s="11">
        <v>1</v>
      </c>
      <c r="K18" s="11" t="s">
        <v>69</v>
      </c>
      <c r="L18" s="11" t="s">
        <v>85</v>
      </c>
      <c r="M18" s="11" t="s">
        <v>69</v>
      </c>
      <c r="N18" s="12" t="s">
        <v>188</v>
      </c>
      <c r="O18" s="11" t="s">
        <v>86</v>
      </c>
    </row>
    <row r="19" spans="2:15" s="16" customFormat="1" ht="72" customHeight="1" x14ac:dyDescent="0.3">
      <c r="B19" s="18" t="s">
        <v>26</v>
      </c>
      <c r="C19" s="11" t="s">
        <v>87</v>
      </c>
      <c r="D19" s="11">
        <v>28679106</v>
      </c>
      <c r="E19" s="17">
        <v>44115</v>
      </c>
      <c r="F19" s="11" t="s">
        <v>1</v>
      </c>
      <c r="G19" s="11">
        <v>1</v>
      </c>
      <c r="H19" s="11">
        <v>3</v>
      </c>
      <c r="I19" s="11">
        <v>0</v>
      </c>
      <c r="J19" s="11">
        <v>3</v>
      </c>
      <c r="K19" s="11" t="s">
        <v>2</v>
      </c>
      <c r="L19" s="11"/>
      <c r="M19" s="11" t="s">
        <v>2</v>
      </c>
      <c r="N19" s="12" t="s">
        <v>188</v>
      </c>
      <c r="O19" s="11" t="s">
        <v>86</v>
      </c>
    </row>
    <row r="20" spans="2:15" s="16" customFormat="1" ht="66.599999999999994" customHeight="1" x14ac:dyDescent="0.3">
      <c r="B20" s="18" t="s">
        <v>27</v>
      </c>
      <c r="C20" s="11" t="s">
        <v>88</v>
      </c>
      <c r="D20" s="11">
        <v>1073630029</v>
      </c>
      <c r="E20" s="17">
        <v>44115</v>
      </c>
      <c r="F20" s="11" t="s">
        <v>1</v>
      </c>
      <c r="G20" s="11">
        <v>1</v>
      </c>
      <c r="H20" s="11">
        <v>3</v>
      </c>
      <c r="I20" s="11">
        <v>0</v>
      </c>
      <c r="J20" s="11">
        <v>3</v>
      </c>
      <c r="K20" s="11" t="s">
        <v>2</v>
      </c>
      <c r="L20" s="11"/>
      <c r="M20" s="11" t="s">
        <v>2</v>
      </c>
      <c r="N20" s="12" t="s">
        <v>188</v>
      </c>
      <c r="O20" s="12" t="s">
        <v>73</v>
      </c>
    </row>
    <row r="21" spans="2:15" s="16" customFormat="1" ht="68.400000000000006" customHeight="1" x14ac:dyDescent="0.3">
      <c r="B21" s="18" t="s">
        <v>28</v>
      </c>
      <c r="C21" s="11" t="s">
        <v>89</v>
      </c>
      <c r="D21" s="11">
        <v>1003706359</v>
      </c>
      <c r="E21" s="17">
        <v>44115</v>
      </c>
      <c r="F21" s="11" t="s">
        <v>1</v>
      </c>
      <c r="G21" s="11">
        <v>1</v>
      </c>
      <c r="H21" s="11">
        <v>2</v>
      </c>
      <c r="I21" s="11">
        <v>1</v>
      </c>
      <c r="J21" s="11">
        <v>1</v>
      </c>
      <c r="K21" s="11" t="s">
        <v>2</v>
      </c>
      <c r="L21" s="11"/>
      <c r="M21" s="11" t="s">
        <v>2</v>
      </c>
      <c r="N21" s="12" t="s">
        <v>188</v>
      </c>
      <c r="O21" s="11" t="s">
        <v>90</v>
      </c>
    </row>
    <row r="22" spans="2:15" s="16" customFormat="1" ht="68.400000000000006" customHeight="1" x14ac:dyDescent="0.3">
      <c r="B22" s="18" t="s">
        <v>29</v>
      </c>
      <c r="C22" s="11" t="s">
        <v>91</v>
      </c>
      <c r="D22" s="11">
        <v>1003706488</v>
      </c>
      <c r="E22" s="17">
        <v>44115</v>
      </c>
      <c r="F22" s="11" t="s">
        <v>1</v>
      </c>
      <c r="G22" s="11">
        <v>1</v>
      </c>
      <c r="H22" s="11">
        <v>1</v>
      </c>
      <c r="I22" s="11">
        <v>1</v>
      </c>
      <c r="J22" s="11">
        <v>0</v>
      </c>
      <c r="K22" s="11" t="s">
        <v>2</v>
      </c>
      <c r="L22" s="11"/>
      <c r="M22" s="11" t="s">
        <v>2</v>
      </c>
      <c r="N22" s="12" t="s">
        <v>188</v>
      </c>
      <c r="O22" s="12" t="s">
        <v>73</v>
      </c>
    </row>
    <row r="23" spans="2:15" s="16" customFormat="1" ht="38.4" customHeight="1" x14ac:dyDescent="0.3">
      <c r="B23" s="18" t="s">
        <v>30</v>
      </c>
      <c r="C23" s="11" t="s">
        <v>92</v>
      </c>
      <c r="D23" s="11">
        <v>1072960110</v>
      </c>
      <c r="E23" s="17">
        <v>44115</v>
      </c>
      <c r="F23" s="11" t="s">
        <v>1</v>
      </c>
      <c r="G23" s="11">
        <v>1</v>
      </c>
      <c r="H23" s="11">
        <v>2</v>
      </c>
      <c r="I23" s="11">
        <v>0</v>
      </c>
      <c r="J23" s="11">
        <v>2</v>
      </c>
      <c r="K23" s="11" t="s">
        <v>2</v>
      </c>
      <c r="L23" s="11"/>
      <c r="M23" s="11" t="s">
        <v>2</v>
      </c>
      <c r="N23" s="11" t="s">
        <v>69</v>
      </c>
      <c r="O23" s="11"/>
    </row>
    <row r="24" spans="2:15" s="16" customFormat="1" ht="38.4" customHeight="1" x14ac:dyDescent="0.3">
      <c r="B24" s="18" t="s">
        <v>31</v>
      </c>
      <c r="C24" s="11" t="s">
        <v>93</v>
      </c>
      <c r="D24" s="11">
        <v>1030526336</v>
      </c>
      <c r="E24" s="17">
        <v>44115</v>
      </c>
      <c r="F24" s="11" t="s">
        <v>1</v>
      </c>
      <c r="G24" s="11">
        <v>1</v>
      </c>
      <c r="H24" s="11">
        <v>1</v>
      </c>
      <c r="I24" s="11">
        <v>0</v>
      </c>
      <c r="J24" s="11">
        <v>1</v>
      </c>
      <c r="K24" s="11" t="s">
        <v>2</v>
      </c>
      <c r="L24" s="11"/>
      <c r="M24" s="11" t="s">
        <v>2</v>
      </c>
      <c r="N24" s="11" t="s">
        <v>69</v>
      </c>
      <c r="O24" s="11"/>
    </row>
    <row r="25" spans="2:15" s="16" customFormat="1" ht="38.4" customHeight="1" x14ac:dyDescent="0.3">
      <c r="B25" s="18" t="s">
        <v>32</v>
      </c>
      <c r="C25" s="11" t="s">
        <v>94</v>
      </c>
      <c r="D25" s="11">
        <v>52980175</v>
      </c>
      <c r="E25" s="17">
        <v>44115</v>
      </c>
      <c r="F25" s="11" t="s">
        <v>1</v>
      </c>
      <c r="G25" s="11">
        <v>1</v>
      </c>
      <c r="H25" s="11">
        <v>6</v>
      </c>
      <c r="I25" s="11">
        <v>1</v>
      </c>
      <c r="J25" s="11">
        <v>5</v>
      </c>
      <c r="K25" s="11" t="s">
        <v>2</v>
      </c>
      <c r="L25" s="11"/>
      <c r="M25" s="11" t="s">
        <v>2</v>
      </c>
      <c r="N25" s="11" t="s">
        <v>2</v>
      </c>
      <c r="O25" s="11"/>
    </row>
    <row r="26" spans="2:15" s="16" customFormat="1" ht="37.799999999999997" customHeight="1" x14ac:dyDescent="0.3">
      <c r="B26" s="18" t="s">
        <v>33</v>
      </c>
      <c r="C26" s="11" t="s">
        <v>95</v>
      </c>
      <c r="D26" s="11">
        <v>11451532</v>
      </c>
      <c r="E26" s="17">
        <v>44115</v>
      </c>
      <c r="F26" s="11" t="s">
        <v>1</v>
      </c>
      <c r="G26" s="11">
        <v>2</v>
      </c>
      <c r="H26" s="11">
        <v>1</v>
      </c>
      <c r="I26" s="11">
        <v>0</v>
      </c>
      <c r="J26" s="11">
        <v>1</v>
      </c>
      <c r="K26" s="11" t="s">
        <v>69</v>
      </c>
      <c r="L26" s="11" t="s">
        <v>96</v>
      </c>
      <c r="M26" s="11" t="s">
        <v>2</v>
      </c>
      <c r="N26" s="11" t="s">
        <v>2</v>
      </c>
      <c r="O26" s="11"/>
    </row>
    <row r="27" spans="2:15" s="16" customFormat="1" ht="38.4" customHeight="1" x14ac:dyDescent="0.3">
      <c r="B27" s="18" t="s">
        <v>34</v>
      </c>
      <c r="C27" s="11" t="s">
        <v>76</v>
      </c>
      <c r="D27" s="11">
        <v>21013538</v>
      </c>
      <c r="E27" s="17">
        <v>44115</v>
      </c>
      <c r="F27" s="11" t="s">
        <v>1</v>
      </c>
      <c r="G27" s="11">
        <v>2</v>
      </c>
      <c r="H27" s="11">
        <v>1</v>
      </c>
      <c r="I27" s="11">
        <v>0</v>
      </c>
      <c r="J27" s="11">
        <v>1</v>
      </c>
      <c r="K27" s="11" t="s">
        <v>69</v>
      </c>
      <c r="L27" s="11" t="s">
        <v>96</v>
      </c>
      <c r="M27" s="11" t="s">
        <v>69</v>
      </c>
      <c r="N27" s="11" t="s">
        <v>2</v>
      </c>
      <c r="O27" s="11"/>
    </row>
    <row r="28" spans="2:15" s="16" customFormat="1" ht="38.4" customHeight="1" x14ac:dyDescent="0.3">
      <c r="B28" s="18" t="s">
        <v>35</v>
      </c>
      <c r="C28" s="11" t="s">
        <v>97</v>
      </c>
      <c r="D28" s="11">
        <v>1073630406</v>
      </c>
      <c r="E28" s="17">
        <v>44115</v>
      </c>
      <c r="F28" s="11" t="s">
        <v>1</v>
      </c>
      <c r="G28" s="11">
        <v>2</v>
      </c>
      <c r="H28" s="11">
        <v>5</v>
      </c>
      <c r="I28" s="11">
        <v>2</v>
      </c>
      <c r="J28" s="11">
        <v>3</v>
      </c>
      <c r="K28" s="11" t="s">
        <v>2</v>
      </c>
      <c r="L28" s="11"/>
      <c r="M28" s="11" t="s">
        <v>2</v>
      </c>
      <c r="N28" s="11" t="s">
        <v>69</v>
      </c>
      <c r="O28" s="11"/>
    </row>
    <row r="29" spans="2:15" s="16" customFormat="1" ht="69.599999999999994" customHeight="1" x14ac:dyDescent="0.3">
      <c r="B29" s="18" t="s">
        <v>36</v>
      </c>
      <c r="C29" s="11" t="s">
        <v>98</v>
      </c>
      <c r="D29" s="11">
        <v>79364233</v>
      </c>
      <c r="E29" s="17">
        <v>44115</v>
      </c>
      <c r="F29" s="11" t="s">
        <v>1</v>
      </c>
      <c r="G29" s="11">
        <v>2</v>
      </c>
      <c r="H29" s="11">
        <v>1</v>
      </c>
      <c r="I29" s="11">
        <v>0</v>
      </c>
      <c r="J29" s="11">
        <v>1</v>
      </c>
      <c r="K29" s="11" t="s">
        <v>2</v>
      </c>
      <c r="L29" s="11"/>
      <c r="M29" s="11" t="s">
        <v>2</v>
      </c>
      <c r="N29" s="12" t="s">
        <v>188</v>
      </c>
      <c r="O29" s="12" t="s">
        <v>73</v>
      </c>
    </row>
    <row r="30" spans="2:15" s="16" customFormat="1" ht="70.8" customHeight="1" x14ac:dyDescent="0.3">
      <c r="B30" s="18" t="s">
        <v>37</v>
      </c>
      <c r="C30" s="11" t="s">
        <v>99</v>
      </c>
      <c r="D30" s="11">
        <v>11450459</v>
      </c>
      <c r="E30" s="17">
        <v>44115</v>
      </c>
      <c r="F30" s="11" t="s">
        <v>1</v>
      </c>
      <c r="G30" s="11">
        <v>1</v>
      </c>
      <c r="H30" s="11">
        <v>2</v>
      </c>
      <c r="I30" s="11">
        <v>0</v>
      </c>
      <c r="J30" s="11">
        <v>2</v>
      </c>
      <c r="K30" s="11" t="s">
        <v>2</v>
      </c>
      <c r="L30" s="11"/>
      <c r="M30" s="11" t="s">
        <v>2</v>
      </c>
      <c r="N30" s="12" t="s">
        <v>188</v>
      </c>
      <c r="O30" s="12" t="s">
        <v>73</v>
      </c>
    </row>
    <row r="31" spans="2:15" s="16" customFormat="1" ht="36" customHeight="1" x14ac:dyDescent="0.3">
      <c r="B31" s="18" t="s">
        <v>38</v>
      </c>
      <c r="C31" s="11" t="s">
        <v>100</v>
      </c>
      <c r="D31" s="11">
        <v>1073629275</v>
      </c>
      <c r="E31" s="17">
        <v>44116</v>
      </c>
      <c r="F31" s="11" t="s">
        <v>1</v>
      </c>
      <c r="G31" s="11">
        <v>1</v>
      </c>
      <c r="H31" s="11">
        <v>1</v>
      </c>
      <c r="I31" s="11">
        <v>1</v>
      </c>
      <c r="J31" s="11">
        <v>0</v>
      </c>
      <c r="K31" s="11" t="s">
        <v>2</v>
      </c>
      <c r="L31" s="11"/>
      <c r="M31" s="11" t="s">
        <v>69</v>
      </c>
      <c r="N31" s="11" t="s">
        <v>69</v>
      </c>
      <c r="O31" s="11"/>
    </row>
    <row r="32" spans="2:15" s="16" customFormat="1" ht="36" customHeight="1" x14ac:dyDescent="0.3">
      <c r="B32" s="18" t="s">
        <v>39</v>
      </c>
      <c r="C32" s="11" t="s">
        <v>101</v>
      </c>
      <c r="D32" s="11">
        <v>24807410</v>
      </c>
      <c r="E32" s="17">
        <v>44116</v>
      </c>
      <c r="F32" s="11" t="s">
        <v>1</v>
      </c>
      <c r="G32" s="11">
        <v>1</v>
      </c>
      <c r="H32" s="11">
        <v>4</v>
      </c>
      <c r="I32" s="11">
        <v>2</v>
      </c>
      <c r="J32" s="11">
        <v>2</v>
      </c>
      <c r="K32" s="11" t="s">
        <v>2</v>
      </c>
      <c r="L32" s="11"/>
      <c r="M32" s="11" t="s">
        <v>69</v>
      </c>
      <c r="N32" s="11" t="s">
        <v>69</v>
      </c>
      <c r="O32" s="11"/>
    </row>
    <row r="33" spans="2:15" s="16" customFormat="1" ht="36" customHeight="1" x14ac:dyDescent="0.3">
      <c r="B33" s="18" t="s">
        <v>40</v>
      </c>
      <c r="C33" s="11" t="s">
        <v>102</v>
      </c>
      <c r="D33" s="11">
        <v>1072962100</v>
      </c>
      <c r="E33" s="17">
        <v>44116</v>
      </c>
      <c r="F33" s="11" t="s">
        <v>1</v>
      </c>
      <c r="G33" s="11">
        <v>1</v>
      </c>
      <c r="H33" s="11">
        <v>3</v>
      </c>
      <c r="I33" s="11">
        <v>0</v>
      </c>
      <c r="J33" s="11">
        <v>3</v>
      </c>
      <c r="K33" s="11" t="s">
        <v>2</v>
      </c>
      <c r="L33" s="11"/>
      <c r="M33" s="11" t="s">
        <v>2</v>
      </c>
      <c r="N33" s="11" t="s">
        <v>69</v>
      </c>
      <c r="O33" s="11"/>
    </row>
    <row r="34" spans="2:15" s="16" customFormat="1" ht="36" customHeight="1" x14ac:dyDescent="0.3">
      <c r="B34" s="18" t="s">
        <v>41</v>
      </c>
      <c r="C34" s="11" t="s">
        <v>103</v>
      </c>
      <c r="D34" s="11">
        <v>1072963374</v>
      </c>
      <c r="E34" s="17">
        <v>44116</v>
      </c>
      <c r="F34" s="11" t="s">
        <v>1</v>
      </c>
      <c r="G34" s="11">
        <v>1</v>
      </c>
      <c r="H34" s="11">
        <v>2</v>
      </c>
      <c r="I34" s="11">
        <v>1</v>
      </c>
      <c r="J34" s="11">
        <v>1</v>
      </c>
      <c r="K34" s="11" t="s">
        <v>2</v>
      </c>
      <c r="L34" s="11"/>
      <c r="M34" s="11" t="s">
        <v>2</v>
      </c>
      <c r="N34" s="11" t="s">
        <v>69</v>
      </c>
      <c r="O34" s="11"/>
    </row>
    <row r="35" spans="2:15" s="16" customFormat="1" ht="36" customHeight="1" x14ac:dyDescent="0.3">
      <c r="B35" s="18" t="s">
        <v>42</v>
      </c>
      <c r="C35" s="11" t="s">
        <v>104</v>
      </c>
      <c r="D35" s="11">
        <v>52616076</v>
      </c>
      <c r="E35" s="17">
        <v>44116</v>
      </c>
      <c r="F35" s="11" t="s">
        <v>1</v>
      </c>
      <c r="G35" s="11">
        <v>1</v>
      </c>
      <c r="H35" s="11">
        <v>3</v>
      </c>
      <c r="I35" s="11">
        <v>1</v>
      </c>
      <c r="J35" s="11">
        <v>2</v>
      </c>
      <c r="K35" s="11" t="s">
        <v>2</v>
      </c>
      <c r="L35" s="11"/>
      <c r="M35" s="11" t="s">
        <v>69</v>
      </c>
      <c r="N35" s="11" t="s">
        <v>69</v>
      </c>
      <c r="O35" s="11"/>
    </row>
    <row r="36" spans="2:15" s="16" customFormat="1" ht="36" customHeight="1" x14ac:dyDescent="0.3">
      <c r="B36" s="18" t="s">
        <v>43</v>
      </c>
      <c r="C36" s="11" t="s">
        <v>105</v>
      </c>
      <c r="D36" s="11">
        <v>1073629564</v>
      </c>
      <c r="E36" s="17">
        <v>44116</v>
      </c>
      <c r="F36" s="11" t="s">
        <v>1</v>
      </c>
      <c r="G36" s="11">
        <v>2</v>
      </c>
      <c r="H36" s="11">
        <v>3</v>
      </c>
      <c r="I36" s="11">
        <v>1</v>
      </c>
      <c r="J36" s="11">
        <v>2</v>
      </c>
      <c r="K36" s="11" t="s">
        <v>2</v>
      </c>
      <c r="L36" s="11"/>
      <c r="M36" s="11" t="s">
        <v>69</v>
      </c>
      <c r="N36" s="11" t="s">
        <v>69</v>
      </c>
      <c r="O36" s="11"/>
    </row>
    <row r="37" spans="2:15" s="16" customFormat="1" ht="36" customHeight="1" x14ac:dyDescent="0.3">
      <c r="B37" s="18" t="s">
        <v>44</v>
      </c>
      <c r="C37" s="11" t="s">
        <v>106</v>
      </c>
      <c r="D37" s="11">
        <v>52161288</v>
      </c>
      <c r="E37" s="17">
        <v>44118</v>
      </c>
      <c r="F37" s="11" t="s">
        <v>107</v>
      </c>
      <c r="G37" s="11">
        <v>1</v>
      </c>
      <c r="H37" s="11">
        <v>3</v>
      </c>
      <c r="I37" s="11">
        <v>1</v>
      </c>
      <c r="J37" s="11">
        <v>2</v>
      </c>
      <c r="K37" s="11" t="s">
        <v>2</v>
      </c>
      <c r="L37" s="11"/>
      <c r="M37" s="11" t="s">
        <v>69</v>
      </c>
      <c r="N37" s="11" t="s">
        <v>69</v>
      </c>
      <c r="O37" s="11"/>
    </row>
    <row r="38" spans="2:15" s="16" customFormat="1" ht="36" customHeight="1" x14ac:dyDescent="0.3">
      <c r="B38" s="18" t="s">
        <v>45</v>
      </c>
      <c r="C38" s="11" t="s">
        <v>108</v>
      </c>
      <c r="D38" s="11">
        <v>20870998</v>
      </c>
      <c r="E38" s="17">
        <v>44118</v>
      </c>
      <c r="F38" s="11" t="s">
        <v>107</v>
      </c>
      <c r="G38" s="11">
        <v>2</v>
      </c>
      <c r="H38" s="11">
        <v>5</v>
      </c>
      <c r="I38" s="11">
        <v>2</v>
      </c>
      <c r="J38" s="11">
        <v>3</v>
      </c>
      <c r="K38" s="11" t="s">
        <v>2</v>
      </c>
      <c r="L38" s="11"/>
      <c r="M38" s="11" t="s">
        <v>2</v>
      </c>
      <c r="N38" s="11" t="s">
        <v>69</v>
      </c>
      <c r="O38" s="11"/>
    </row>
    <row r="39" spans="2:15" s="16" customFormat="1" ht="36" customHeight="1" x14ac:dyDescent="0.3">
      <c r="B39" s="18" t="s">
        <v>46</v>
      </c>
      <c r="C39" s="11" t="s">
        <v>109</v>
      </c>
      <c r="D39" s="11">
        <v>80539667</v>
      </c>
      <c r="E39" s="17">
        <v>44118</v>
      </c>
      <c r="F39" s="11" t="s">
        <v>107</v>
      </c>
      <c r="G39" s="11">
        <v>2</v>
      </c>
      <c r="H39" s="11">
        <v>1</v>
      </c>
      <c r="I39" s="11">
        <v>0</v>
      </c>
      <c r="J39" s="11">
        <v>1</v>
      </c>
      <c r="K39" s="11" t="s">
        <v>2</v>
      </c>
      <c r="L39" s="11"/>
      <c r="M39" s="11" t="s">
        <v>69</v>
      </c>
      <c r="N39" s="11" t="s">
        <v>69</v>
      </c>
      <c r="O39" s="11"/>
    </row>
    <row r="40" spans="2:15" s="16" customFormat="1" ht="36" customHeight="1" x14ac:dyDescent="0.3">
      <c r="B40" s="18" t="s">
        <v>47</v>
      </c>
      <c r="C40" s="11" t="s">
        <v>110</v>
      </c>
      <c r="D40" s="11">
        <v>51936665</v>
      </c>
      <c r="E40" s="17">
        <v>44118</v>
      </c>
      <c r="F40" s="11" t="s">
        <v>107</v>
      </c>
      <c r="G40" s="11">
        <v>1</v>
      </c>
      <c r="H40" s="11">
        <v>3</v>
      </c>
      <c r="I40" s="11">
        <v>1</v>
      </c>
      <c r="J40" s="11">
        <v>2</v>
      </c>
      <c r="K40" s="11" t="s">
        <v>2</v>
      </c>
      <c r="L40" s="11"/>
      <c r="M40" s="11" t="s">
        <v>69</v>
      </c>
      <c r="N40" s="11" t="s">
        <v>69</v>
      </c>
      <c r="O40" s="11"/>
    </row>
    <row r="41" spans="2:15" s="16" customFormat="1" ht="36" customHeight="1" x14ac:dyDescent="0.3">
      <c r="B41" s="18" t="s">
        <v>48</v>
      </c>
      <c r="C41" s="11" t="s">
        <v>111</v>
      </c>
      <c r="D41" s="11">
        <v>20870827</v>
      </c>
      <c r="E41" s="17">
        <v>44118</v>
      </c>
      <c r="F41" s="11" t="s">
        <v>107</v>
      </c>
      <c r="G41" s="11">
        <v>1</v>
      </c>
      <c r="H41" s="11">
        <v>3</v>
      </c>
      <c r="I41" s="11">
        <v>1</v>
      </c>
      <c r="J41" s="11">
        <v>2</v>
      </c>
      <c r="K41" s="11" t="s">
        <v>2</v>
      </c>
      <c r="L41" s="11"/>
      <c r="M41" s="11" t="s">
        <v>2</v>
      </c>
      <c r="N41" s="11" t="s">
        <v>69</v>
      </c>
      <c r="O41" s="11"/>
    </row>
    <row r="42" spans="2:15" s="16" customFormat="1" ht="36" customHeight="1" x14ac:dyDescent="0.3">
      <c r="B42" s="18" t="s">
        <v>49</v>
      </c>
      <c r="C42" s="11" t="s">
        <v>334</v>
      </c>
      <c r="D42" s="11">
        <v>11293144</v>
      </c>
      <c r="E42" s="17">
        <v>44118</v>
      </c>
      <c r="F42" s="11" t="s">
        <v>107</v>
      </c>
      <c r="G42" s="11">
        <v>2</v>
      </c>
      <c r="H42" s="11">
        <v>1</v>
      </c>
      <c r="I42" s="11">
        <v>1</v>
      </c>
      <c r="J42" s="11">
        <v>0</v>
      </c>
      <c r="K42" s="11" t="s">
        <v>2</v>
      </c>
      <c r="L42" s="4"/>
      <c r="M42" s="11" t="s">
        <v>2</v>
      </c>
      <c r="N42" s="11" t="s">
        <v>69</v>
      </c>
      <c r="O42" s="4"/>
    </row>
    <row r="43" spans="2:15" s="16" customFormat="1" ht="36" customHeight="1" x14ac:dyDescent="0.3">
      <c r="B43" s="18" t="s">
        <v>50</v>
      </c>
      <c r="C43" s="11" t="s">
        <v>335</v>
      </c>
      <c r="D43" s="11">
        <v>11450198</v>
      </c>
      <c r="E43" s="17">
        <v>44118</v>
      </c>
      <c r="F43" s="11" t="s">
        <v>107</v>
      </c>
      <c r="G43" s="11">
        <v>2</v>
      </c>
      <c r="H43" s="11">
        <v>2</v>
      </c>
      <c r="I43" s="11">
        <v>0</v>
      </c>
      <c r="J43" s="11">
        <v>2</v>
      </c>
      <c r="K43" s="11" t="s">
        <v>2</v>
      </c>
      <c r="L43" s="4"/>
      <c r="M43" s="11" t="s">
        <v>69</v>
      </c>
      <c r="N43" s="11" t="s">
        <v>69</v>
      </c>
      <c r="O43" s="4"/>
    </row>
    <row r="44" spans="2:15" s="16" customFormat="1" ht="36" customHeight="1" x14ac:dyDescent="0.3">
      <c r="B44" s="18" t="s">
        <v>51</v>
      </c>
      <c r="C44" s="11" t="s">
        <v>336</v>
      </c>
      <c r="D44" s="11">
        <v>11450221</v>
      </c>
      <c r="E44" s="17">
        <v>44118</v>
      </c>
      <c r="F44" s="11" t="s">
        <v>107</v>
      </c>
      <c r="G44" s="11">
        <v>1</v>
      </c>
      <c r="H44" s="11">
        <v>1</v>
      </c>
      <c r="I44" s="11">
        <v>0</v>
      </c>
      <c r="J44" s="11">
        <v>1</v>
      </c>
      <c r="K44" s="11" t="s">
        <v>2</v>
      </c>
      <c r="L44" s="4"/>
      <c r="M44" s="11" t="s">
        <v>2</v>
      </c>
      <c r="N44" s="11" t="s">
        <v>2</v>
      </c>
      <c r="O44" s="4"/>
    </row>
    <row r="45" spans="2:15" s="16" customFormat="1" ht="36" customHeight="1" x14ac:dyDescent="0.3">
      <c r="B45" s="18" t="s">
        <v>52</v>
      </c>
      <c r="C45" s="11" t="s">
        <v>337</v>
      </c>
      <c r="D45" s="11">
        <v>17171100</v>
      </c>
      <c r="E45" s="17">
        <v>44118</v>
      </c>
      <c r="F45" s="11" t="s">
        <v>107</v>
      </c>
      <c r="G45" s="11">
        <v>1</v>
      </c>
      <c r="H45" s="11">
        <v>2</v>
      </c>
      <c r="I45" s="11">
        <v>1</v>
      </c>
      <c r="J45" s="11">
        <v>1</v>
      </c>
      <c r="K45" s="11" t="s">
        <v>2</v>
      </c>
      <c r="L45" s="4"/>
      <c r="M45" s="11" t="s">
        <v>2</v>
      </c>
      <c r="N45" s="11" t="s">
        <v>69</v>
      </c>
      <c r="O45" s="4"/>
    </row>
    <row r="46" spans="2:15" s="16" customFormat="1" ht="36" customHeight="1" x14ac:dyDescent="0.3">
      <c r="B46" s="18" t="s">
        <v>53</v>
      </c>
      <c r="C46" s="11" t="s">
        <v>338</v>
      </c>
      <c r="D46" s="11">
        <v>20356556</v>
      </c>
      <c r="E46" s="17">
        <v>44118</v>
      </c>
      <c r="F46" s="11" t="s">
        <v>107</v>
      </c>
      <c r="G46" s="11">
        <v>1</v>
      </c>
      <c r="H46" s="11">
        <v>4</v>
      </c>
      <c r="I46" s="11">
        <v>1</v>
      </c>
      <c r="J46" s="11">
        <v>3</v>
      </c>
      <c r="K46" s="11" t="s">
        <v>2</v>
      </c>
      <c r="L46" s="4"/>
      <c r="M46" s="11" t="s">
        <v>69</v>
      </c>
      <c r="N46" s="11" t="s">
        <v>69</v>
      </c>
      <c r="O46" s="4"/>
    </row>
    <row r="47" spans="2:15" s="16" customFormat="1" ht="36" customHeight="1" x14ac:dyDescent="0.3">
      <c r="B47" s="18" t="s">
        <v>54</v>
      </c>
      <c r="C47" s="11" t="s">
        <v>339</v>
      </c>
      <c r="D47" s="11">
        <v>20870843</v>
      </c>
      <c r="E47" s="17">
        <v>44118</v>
      </c>
      <c r="F47" s="11" t="s">
        <v>107</v>
      </c>
      <c r="G47" s="11">
        <v>1</v>
      </c>
      <c r="H47" s="11">
        <v>3</v>
      </c>
      <c r="I47" s="11">
        <v>1</v>
      </c>
      <c r="J47" s="11">
        <v>2</v>
      </c>
      <c r="K47" s="11" t="s">
        <v>2</v>
      </c>
      <c r="L47" s="4"/>
      <c r="M47" s="11" t="s">
        <v>69</v>
      </c>
      <c r="N47" s="11" t="s">
        <v>69</v>
      </c>
      <c r="O47" s="4"/>
    </row>
    <row r="48" spans="2:15" s="16" customFormat="1" ht="36" customHeight="1" x14ac:dyDescent="0.3">
      <c r="B48" s="18" t="s">
        <v>55</v>
      </c>
      <c r="C48" s="11" t="s">
        <v>340</v>
      </c>
      <c r="D48" s="11">
        <v>20871603</v>
      </c>
      <c r="E48" s="17">
        <v>44118</v>
      </c>
      <c r="F48" s="11" t="s">
        <v>107</v>
      </c>
      <c r="G48" s="11">
        <v>1</v>
      </c>
      <c r="H48" s="11">
        <v>2</v>
      </c>
      <c r="I48" s="11">
        <v>0</v>
      </c>
      <c r="J48" s="11">
        <v>2</v>
      </c>
      <c r="K48" s="11" t="s">
        <v>2</v>
      </c>
      <c r="L48" s="4"/>
      <c r="M48" s="11" t="s">
        <v>69</v>
      </c>
      <c r="N48" s="11" t="s">
        <v>69</v>
      </c>
      <c r="O48" s="4"/>
    </row>
    <row r="49" spans="2:15" s="16" customFormat="1" ht="36" customHeight="1" x14ac:dyDescent="0.3">
      <c r="B49" s="18" t="s">
        <v>56</v>
      </c>
      <c r="C49" s="11" t="s">
        <v>341</v>
      </c>
      <c r="D49" s="11">
        <v>26642773</v>
      </c>
      <c r="E49" s="17">
        <v>44118</v>
      </c>
      <c r="F49" s="11" t="s">
        <v>107</v>
      </c>
      <c r="G49" s="11">
        <v>1</v>
      </c>
      <c r="H49" s="11">
        <v>2</v>
      </c>
      <c r="I49" s="11">
        <v>2</v>
      </c>
      <c r="J49" s="11">
        <v>0</v>
      </c>
      <c r="K49" s="11" t="s">
        <v>2</v>
      </c>
      <c r="L49" s="4"/>
      <c r="M49" s="11" t="s">
        <v>69</v>
      </c>
      <c r="N49" s="11" t="s">
        <v>69</v>
      </c>
      <c r="O49" s="4"/>
    </row>
    <row r="50" spans="2:15" s="16" customFormat="1" ht="36" customHeight="1" x14ac:dyDescent="0.3">
      <c r="B50" s="18" t="s">
        <v>57</v>
      </c>
      <c r="C50" s="11" t="s">
        <v>342</v>
      </c>
      <c r="D50" s="11">
        <v>28863887</v>
      </c>
      <c r="E50" s="17">
        <v>44118</v>
      </c>
      <c r="F50" s="11" t="s">
        <v>107</v>
      </c>
      <c r="G50" s="11">
        <v>1</v>
      </c>
      <c r="H50" s="11">
        <v>3</v>
      </c>
      <c r="I50" s="11">
        <v>1</v>
      </c>
      <c r="J50" s="11">
        <v>2</v>
      </c>
      <c r="K50" s="11" t="s">
        <v>2</v>
      </c>
      <c r="L50" s="4"/>
      <c r="M50" s="11" t="s">
        <v>69</v>
      </c>
      <c r="N50" s="11" t="s">
        <v>69</v>
      </c>
      <c r="O50" s="4"/>
    </row>
    <row r="51" spans="2:15" s="16" customFormat="1" ht="36" customHeight="1" x14ac:dyDescent="0.3">
      <c r="B51" s="18" t="s">
        <v>58</v>
      </c>
      <c r="C51" s="11" t="s">
        <v>343</v>
      </c>
      <c r="D51" s="11">
        <v>3148936</v>
      </c>
      <c r="E51" s="17">
        <v>44118</v>
      </c>
      <c r="F51" s="11" t="s">
        <v>107</v>
      </c>
      <c r="G51" s="11">
        <v>1</v>
      </c>
      <c r="H51" s="11">
        <v>2</v>
      </c>
      <c r="I51" s="11">
        <v>0</v>
      </c>
      <c r="J51" s="11">
        <v>2</v>
      </c>
      <c r="K51" s="11" t="s">
        <v>2</v>
      </c>
      <c r="L51" s="4"/>
      <c r="M51" s="11" t="s">
        <v>69</v>
      </c>
      <c r="N51" s="11" t="s">
        <v>2</v>
      </c>
      <c r="O51" s="4"/>
    </row>
    <row r="52" spans="2:15" s="16" customFormat="1" ht="36" customHeight="1" x14ac:dyDescent="0.3">
      <c r="B52" s="18" t="s">
        <v>59</v>
      </c>
      <c r="C52" s="11" t="s">
        <v>344</v>
      </c>
      <c r="D52" s="11">
        <v>38200993</v>
      </c>
      <c r="E52" s="17">
        <v>44118</v>
      </c>
      <c r="F52" s="11" t="s">
        <v>107</v>
      </c>
      <c r="G52" s="11">
        <v>1</v>
      </c>
      <c r="H52" s="11">
        <v>4</v>
      </c>
      <c r="I52" s="11">
        <v>1</v>
      </c>
      <c r="J52" s="11">
        <v>3</v>
      </c>
      <c r="K52" s="11" t="s">
        <v>2</v>
      </c>
      <c r="L52" s="4"/>
      <c r="M52" s="11" t="s">
        <v>69</v>
      </c>
      <c r="N52" s="11" t="s">
        <v>69</v>
      </c>
      <c r="O52" s="4"/>
    </row>
    <row r="53" spans="2:15" s="16" customFormat="1" ht="36" customHeight="1" x14ac:dyDescent="0.3">
      <c r="B53" s="18" t="s">
        <v>60</v>
      </c>
      <c r="C53" s="11" t="s">
        <v>345</v>
      </c>
      <c r="D53" s="11">
        <v>40772433</v>
      </c>
      <c r="E53" s="17">
        <v>44118</v>
      </c>
      <c r="F53" s="11" t="s">
        <v>107</v>
      </c>
      <c r="G53" s="11">
        <v>1</v>
      </c>
      <c r="H53" s="11">
        <v>2</v>
      </c>
      <c r="I53" s="11">
        <v>0</v>
      </c>
      <c r="J53" s="11">
        <v>2</v>
      </c>
      <c r="K53" s="11" t="s">
        <v>2</v>
      </c>
      <c r="L53" s="11"/>
      <c r="M53" s="11" t="s">
        <v>69</v>
      </c>
      <c r="N53" s="11" t="s">
        <v>69</v>
      </c>
      <c r="O53" s="11"/>
    </row>
    <row r="54" spans="2:15" s="16" customFormat="1" ht="36" customHeight="1" x14ac:dyDescent="0.3">
      <c r="B54" s="18" t="s">
        <v>61</v>
      </c>
      <c r="C54" s="11" t="s">
        <v>346</v>
      </c>
      <c r="D54" s="11">
        <v>6011390</v>
      </c>
      <c r="E54" s="17">
        <v>44118</v>
      </c>
      <c r="F54" s="11" t="s">
        <v>107</v>
      </c>
      <c r="G54" s="11">
        <v>1</v>
      </c>
      <c r="H54" s="11">
        <v>2</v>
      </c>
      <c r="I54" s="11">
        <v>1</v>
      </c>
      <c r="J54" s="11">
        <v>1</v>
      </c>
      <c r="K54" s="11" t="s">
        <v>2</v>
      </c>
      <c r="L54" s="11"/>
      <c r="M54" s="11" t="s">
        <v>69</v>
      </c>
      <c r="N54" s="11" t="s">
        <v>69</v>
      </c>
      <c r="O54" s="11"/>
    </row>
    <row r="55" spans="2:15" s="16" customFormat="1" ht="36" customHeight="1" x14ac:dyDescent="0.3">
      <c r="B55" s="18" t="s">
        <v>62</v>
      </c>
      <c r="C55" s="11" t="s">
        <v>347</v>
      </c>
      <c r="D55" s="11">
        <v>83180020</v>
      </c>
      <c r="E55" s="17">
        <v>44118</v>
      </c>
      <c r="F55" s="11" t="s">
        <v>107</v>
      </c>
      <c r="G55" s="11">
        <v>1</v>
      </c>
      <c r="H55" s="11">
        <v>2</v>
      </c>
      <c r="I55" s="11">
        <v>2</v>
      </c>
      <c r="J55" s="11">
        <v>0</v>
      </c>
      <c r="K55" s="11" t="s">
        <v>2</v>
      </c>
      <c r="L55" s="11"/>
      <c r="M55" s="11" t="s">
        <v>69</v>
      </c>
      <c r="N55" s="11" t="s">
        <v>69</v>
      </c>
      <c r="O55" s="11"/>
    </row>
    <row r="56" spans="2:15" s="16" customFormat="1" ht="36" customHeight="1" x14ac:dyDescent="0.3">
      <c r="B56" s="18" t="s">
        <v>63</v>
      </c>
      <c r="C56" s="11" t="s">
        <v>333</v>
      </c>
      <c r="D56" s="11">
        <v>7262743</v>
      </c>
      <c r="E56" s="17">
        <v>44118</v>
      </c>
      <c r="F56" s="11" t="s">
        <v>107</v>
      </c>
      <c r="G56" s="11">
        <v>1</v>
      </c>
      <c r="H56" s="11">
        <v>4</v>
      </c>
      <c r="I56" s="11">
        <v>1</v>
      </c>
      <c r="J56" s="11">
        <v>3</v>
      </c>
      <c r="K56" s="11" t="s">
        <v>2</v>
      </c>
      <c r="L56" s="11"/>
      <c r="M56" s="11" t="s">
        <v>69</v>
      </c>
      <c r="N56" s="11" t="s">
        <v>69</v>
      </c>
      <c r="O56" s="11"/>
    </row>
    <row r="57" spans="2:15" s="16" customFormat="1" ht="36" customHeight="1" x14ac:dyDescent="0.3">
      <c r="B57" s="18" t="s">
        <v>64</v>
      </c>
      <c r="C57" s="11" t="s">
        <v>348</v>
      </c>
      <c r="D57" s="15">
        <v>80354825</v>
      </c>
      <c r="E57" s="17">
        <v>44118</v>
      </c>
      <c r="F57" s="11" t="s">
        <v>107</v>
      </c>
      <c r="G57" s="11">
        <v>1</v>
      </c>
      <c r="H57" s="11">
        <v>1</v>
      </c>
      <c r="I57" s="11">
        <v>0</v>
      </c>
      <c r="J57" s="11">
        <v>1</v>
      </c>
      <c r="K57" s="11" t="s">
        <v>2</v>
      </c>
      <c r="L57" s="11"/>
      <c r="M57" s="11" t="s">
        <v>69</v>
      </c>
      <c r="N57" s="11" t="s">
        <v>69</v>
      </c>
      <c r="O57" s="11"/>
    </row>
    <row r="58" spans="2:15" s="16" customFormat="1" ht="36" customHeight="1" x14ac:dyDescent="0.3">
      <c r="B58" s="18" t="s">
        <v>65</v>
      </c>
      <c r="C58" s="15" t="s">
        <v>349</v>
      </c>
      <c r="D58" s="15">
        <v>19069155</v>
      </c>
      <c r="E58" s="17">
        <v>44118</v>
      </c>
      <c r="F58" s="11" t="s">
        <v>107</v>
      </c>
      <c r="G58" s="11">
        <v>1</v>
      </c>
      <c r="H58" s="11">
        <v>3</v>
      </c>
      <c r="I58" s="11">
        <v>0</v>
      </c>
      <c r="J58" s="11">
        <v>3</v>
      </c>
      <c r="K58" s="11" t="s">
        <v>2</v>
      </c>
      <c r="L58" s="11"/>
      <c r="M58" s="11" t="s">
        <v>69</v>
      </c>
      <c r="N58" s="11" t="s">
        <v>69</v>
      </c>
      <c r="O58" s="11"/>
    </row>
    <row r="59" spans="2:15" s="16" customFormat="1" ht="36" customHeight="1" x14ac:dyDescent="0.3">
      <c r="B59" s="18" t="s">
        <v>66</v>
      </c>
      <c r="C59" s="15" t="s">
        <v>350</v>
      </c>
      <c r="D59" s="15">
        <v>80324400</v>
      </c>
      <c r="E59" s="17">
        <v>44118</v>
      </c>
      <c r="F59" s="11" t="s">
        <v>107</v>
      </c>
      <c r="G59" s="11">
        <v>1</v>
      </c>
      <c r="H59" s="11">
        <v>3</v>
      </c>
      <c r="I59" s="11">
        <v>1</v>
      </c>
      <c r="J59" s="11">
        <v>2</v>
      </c>
      <c r="K59" s="11" t="s">
        <v>2</v>
      </c>
      <c r="L59" s="11"/>
      <c r="M59" s="11" t="s">
        <v>69</v>
      </c>
      <c r="N59" s="11" t="s">
        <v>2</v>
      </c>
      <c r="O59" s="11"/>
    </row>
    <row r="60" spans="2:15" s="16" customFormat="1" ht="36" customHeight="1" x14ac:dyDescent="0.3">
      <c r="B60" s="18" t="s">
        <v>67</v>
      </c>
      <c r="C60" s="15" t="s">
        <v>351</v>
      </c>
      <c r="D60" s="15">
        <v>41498301</v>
      </c>
      <c r="E60" s="17">
        <v>44118</v>
      </c>
      <c r="F60" s="11" t="s">
        <v>107</v>
      </c>
      <c r="G60" s="11">
        <v>1</v>
      </c>
      <c r="H60" s="11">
        <v>2</v>
      </c>
      <c r="I60" s="11">
        <v>1</v>
      </c>
      <c r="J60" s="11">
        <v>1</v>
      </c>
      <c r="K60" s="11" t="s">
        <v>2</v>
      </c>
      <c r="L60" s="11"/>
      <c r="M60" s="11" t="s">
        <v>69</v>
      </c>
      <c r="N60" s="11" t="s">
        <v>69</v>
      </c>
      <c r="O60" s="11"/>
    </row>
    <row r="61" spans="2:15" ht="46.2" customHeight="1" x14ac:dyDescent="0.3">
      <c r="H61" s="3">
        <f>SUM(H6:H60)</f>
        <v>124</v>
      </c>
      <c r="I61" s="3">
        <f>SUM(I6:I60)</f>
        <v>34</v>
      </c>
      <c r="J61" s="3">
        <f>SUM(J6:J60)</f>
        <v>90</v>
      </c>
      <c r="K61" s="3">
        <f>COUNTIFS(K6:K60,"SI")</f>
        <v>4</v>
      </c>
    </row>
  </sheetData>
  <mergeCells count="1">
    <mergeCell ref="B4:O4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76D02-694D-4150-9078-B7822B7FCC88}">
  <dimension ref="B3:M160"/>
  <sheetViews>
    <sheetView zoomScale="60" zoomScaleNormal="60" workbookViewId="0">
      <pane ySplit="1752" topLeftCell="A5" activePane="bottomLeft"/>
      <selection activeCell="C4" sqref="C4"/>
      <selection pane="bottomLeft" activeCell="J11" sqref="J11"/>
    </sheetView>
  </sheetViews>
  <sheetFormatPr baseColWidth="10" defaultRowHeight="14.4" x14ac:dyDescent="0.3"/>
  <cols>
    <col min="2" max="2" width="19.88671875" customWidth="1"/>
    <col min="3" max="3" width="39" customWidth="1"/>
    <col min="4" max="4" width="15.88671875" customWidth="1"/>
    <col min="5" max="5" width="19.88671875" customWidth="1"/>
    <col min="6" max="6" width="15.21875" customWidth="1"/>
    <col min="8" max="8" width="25.21875" customWidth="1"/>
    <col min="9" max="9" width="28.88671875" customWidth="1"/>
    <col min="10" max="10" width="40.33203125" customWidth="1"/>
    <col min="11" max="11" width="33.88671875" customWidth="1"/>
    <col min="12" max="12" width="57.77734375" customWidth="1"/>
    <col min="13" max="13" width="71.88671875" customWidth="1"/>
  </cols>
  <sheetData>
    <row r="3" spans="2:13" ht="28.2" customHeight="1" x14ac:dyDescent="0.3">
      <c r="B3" s="19" t="s">
        <v>112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2:13" ht="76.2" customHeight="1" x14ac:dyDescent="0.3">
      <c r="B4" s="5" t="s">
        <v>12</v>
      </c>
      <c r="C4" s="6" t="s">
        <v>3</v>
      </c>
      <c r="D4" s="6" t="s">
        <v>4</v>
      </c>
      <c r="E4" s="6" t="s">
        <v>5</v>
      </c>
      <c r="F4" s="6" t="s">
        <v>0</v>
      </c>
      <c r="G4" s="6" t="s">
        <v>6</v>
      </c>
      <c r="H4" s="6" t="s">
        <v>184</v>
      </c>
      <c r="I4" s="6" t="s">
        <v>185</v>
      </c>
      <c r="J4" s="6" t="s">
        <v>186</v>
      </c>
      <c r="K4" s="6" t="s">
        <v>187</v>
      </c>
      <c r="L4" s="6" t="s">
        <v>329</v>
      </c>
      <c r="M4" s="6" t="s">
        <v>331</v>
      </c>
    </row>
    <row r="5" spans="2:13" s="16" customFormat="1" ht="23.4" customHeight="1" x14ac:dyDescent="0.3">
      <c r="B5" s="13" t="s">
        <v>13</v>
      </c>
      <c r="C5" s="14" t="s">
        <v>84</v>
      </c>
      <c r="D5" s="14">
        <v>28679106</v>
      </c>
      <c r="E5" s="17">
        <v>44115</v>
      </c>
      <c r="F5" s="14" t="s">
        <v>1</v>
      </c>
      <c r="G5" s="14">
        <v>1</v>
      </c>
      <c r="H5" s="14" t="s">
        <v>189</v>
      </c>
      <c r="I5" s="14" t="s">
        <v>69</v>
      </c>
      <c r="J5" s="14" t="s">
        <v>327</v>
      </c>
      <c r="K5" s="14" t="s">
        <v>2</v>
      </c>
      <c r="L5" s="14" t="s">
        <v>330</v>
      </c>
      <c r="M5" s="14" t="s">
        <v>82</v>
      </c>
    </row>
    <row r="6" spans="2:13" s="16" customFormat="1" ht="23.4" customHeight="1" x14ac:dyDescent="0.3">
      <c r="B6" s="13" t="s">
        <v>14</v>
      </c>
      <c r="C6" s="14" t="s">
        <v>190</v>
      </c>
      <c r="D6" s="14">
        <v>82395322</v>
      </c>
      <c r="E6" s="17">
        <v>44115</v>
      </c>
      <c r="F6" s="14" t="s">
        <v>1</v>
      </c>
      <c r="G6" s="14">
        <v>1</v>
      </c>
      <c r="H6" s="14" t="s">
        <v>191</v>
      </c>
      <c r="I6" s="14" t="s">
        <v>2</v>
      </c>
      <c r="J6" s="14"/>
      <c r="K6" s="14" t="s">
        <v>2</v>
      </c>
      <c r="L6" s="14" t="s">
        <v>330</v>
      </c>
      <c r="M6" s="14" t="s">
        <v>192</v>
      </c>
    </row>
    <row r="7" spans="2:13" s="16" customFormat="1" ht="23.4" customHeight="1" x14ac:dyDescent="0.3">
      <c r="B7" s="13" t="s">
        <v>15</v>
      </c>
      <c r="C7" s="14" t="s">
        <v>193</v>
      </c>
      <c r="D7" s="14">
        <v>3149351</v>
      </c>
      <c r="E7" s="17">
        <v>44115</v>
      </c>
      <c r="F7" s="14" t="s">
        <v>1</v>
      </c>
      <c r="G7" s="14">
        <v>1</v>
      </c>
      <c r="H7" s="14" t="s">
        <v>194</v>
      </c>
      <c r="I7" s="14" t="s">
        <v>2</v>
      </c>
      <c r="J7" s="14"/>
      <c r="K7" s="14" t="s">
        <v>69</v>
      </c>
      <c r="L7" s="14" t="s">
        <v>330</v>
      </c>
      <c r="M7" s="14" t="s">
        <v>195</v>
      </c>
    </row>
    <row r="8" spans="2:13" s="16" customFormat="1" ht="23.4" customHeight="1" x14ac:dyDescent="0.3">
      <c r="B8" s="13" t="s">
        <v>16</v>
      </c>
      <c r="C8" s="14" t="s">
        <v>196</v>
      </c>
      <c r="D8" s="14">
        <v>3208979</v>
      </c>
      <c r="E8" s="17">
        <v>44115</v>
      </c>
      <c r="F8" s="14" t="s">
        <v>1</v>
      </c>
      <c r="G8" s="14">
        <v>1</v>
      </c>
      <c r="H8" s="14" t="s">
        <v>189</v>
      </c>
      <c r="I8" s="14" t="s">
        <v>69</v>
      </c>
      <c r="J8" s="14" t="s">
        <v>197</v>
      </c>
      <c r="K8" s="14" t="s">
        <v>2</v>
      </c>
      <c r="L8" s="14" t="s">
        <v>330</v>
      </c>
      <c r="M8" s="14" t="s">
        <v>195</v>
      </c>
    </row>
    <row r="9" spans="2:13" s="16" customFormat="1" ht="23.4" customHeight="1" x14ac:dyDescent="0.3">
      <c r="B9" s="13" t="s">
        <v>17</v>
      </c>
      <c r="C9" s="14" t="s">
        <v>198</v>
      </c>
      <c r="D9" s="14">
        <v>51663815</v>
      </c>
      <c r="E9" s="17">
        <v>44115</v>
      </c>
      <c r="F9" s="14" t="s">
        <v>1</v>
      </c>
      <c r="G9" s="14">
        <v>1</v>
      </c>
      <c r="H9" s="14" t="s">
        <v>189</v>
      </c>
      <c r="I9" s="14" t="s">
        <v>2</v>
      </c>
      <c r="J9" s="14"/>
      <c r="K9" s="14" t="s">
        <v>2</v>
      </c>
      <c r="L9" s="14" t="s">
        <v>330</v>
      </c>
      <c r="M9" s="14" t="s">
        <v>195</v>
      </c>
    </row>
    <row r="10" spans="2:13" s="16" customFormat="1" ht="23.4" customHeight="1" x14ac:dyDescent="0.3">
      <c r="B10" s="13" t="s">
        <v>18</v>
      </c>
      <c r="C10" s="14" t="s">
        <v>199</v>
      </c>
      <c r="D10" s="14">
        <v>3209043</v>
      </c>
      <c r="E10" s="17">
        <v>44115</v>
      </c>
      <c r="F10" s="14" t="s">
        <v>1</v>
      </c>
      <c r="G10" s="14">
        <v>1</v>
      </c>
      <c r="H10" s="14" t="s">
        <v>194</v>
      </c>
      <c r="I10" s="14" t="s">
        <v>2</v>
      </c>
      <c r="J10" s="14"/>
      <c r="K10" s="14" t="s">
        <v>2</v>
      </c>
      <c r="L10" s="14" t="s">
        <v>2</v>
      </c>
      <c r="M10" s="14"/>
    </row>
    <row r="11" spans="2:13" s="16" customFormat="1" ht="23.4" customHeight="1" x14ac:dyDescent="0.3">
      <c r="B11" s="13" t="s">
        <v>19</v>
      </c>
      <c r="C11" s="14" t="s">
        <v>200</v>
      </c>
      <c r="D11" s="14">
        <v>41384189</v>
      </c>
      <c r="E11" s="17">
        <v>44115</v>
      </c>
      <c r="F11" s="14" t="s">
        <v>1</v>
      </c>
      <c r="G11" s="14">
        <v>1</v>
      </c>
      <c r="H11" s="14" t="s">
        <v>194</v>
      </c>
      <c r="I11" s="14" t="s">
        <v>2</v>
      </c>
      <c r="J11" s="14"/>
      <c r="K11" s="14" t="s">
        <v>2</v>
      </c>
      <c r="L11" s="14" t="s">
        <v>69</v>
      </c>
      <c r="M11" s="14"/>
    </row>
    <row r="12" spans="2:13" s="16" customFormat="1" ht="23.4" customHeight="1" x14ac:dyDescent="0.3">
      <c r="B12" s="13" t="s">
        <v>20</v>
      </c>
      <c r="C12" s="14" t="s">
        <v>201</v>
      </c>
      <c r="D12" s="14">
        <v>3074482</v>
      </c>
      <c r="E12" s="17">
        <v>44115</v>
      </c>
      <c r="F12" s="14" t="s">
        <v>1</v>
      </c>
      <c r="G12" s="14">
        <v>1</v>
      </c>
      <c r="H12" s="14" t="s">
        <v>194</v>
      </c>
      <c r="I12" s="14" t="s">
        <v>2</v>
      </c>
      <c r="J12" s="14"/>
      <c r="K12" s="14" t="s">
        <v>2</v>
      </c>
      <c r="L12" s="14" t="s">
        <v>2</v>
      </c>
      <c r="M12" s="14"/>
    </row>
    <row r="13" spans="2:13" s="16" customFormat="1" ht="23.4" customHeight="1" x14ac:dyDescent="0.3">
      <c r="B13" s="13" t="s">
        <v>21</v>
      </c>
      <c r="C13" s="14" t="s">
        <v>202</v>
      </c>
      <c r="D13" s="14">
        <v>20690952</v>
      </c>
      <c r="E13" s="17">
        <v>44115</v>
      </c>
      <c r="F13" s="14" t="s">
        <v>1</v>
      </c>
      <c r="G13" s="14">
        <v>1</v>
      </c>
      <c r="H13" s="14" t="s">
        <v>189</v>
      </c>
      <c r="I13" s="14" t="s">
        <v>2</v>
      </c>
      <c r="J13" s="14"/>
      <c r="K13" s="14" t="s">
        <v>69</v>
      </c>
      <c r="L13" s="14" t="s">
        <v>330</v>
      </c>
      <c r="M13" s="14" t="s">
        <v>195</v>
      </c>
    </row>
    <row r="14" spans="2:13" s="16" customFormat="1" ht="23.4" customHeight="1" x14ac:dyDescent="0.3">
      <c r="B14" s="13" t="s">
        <v>22</v>
      </c>
      <c r="C14" s="14" t="s">
        <v>203</v>
      </c>
      <c r="D14" s="14">
        <v>20871134</v>
      </c>
      <c r="E14" s="17">
        <v>44115</v>
      </c>
      <c r="F14" s="14" t="s">
        <v>1</v>
      </c>
      <c r="G14" s="14">
        <v>1</v>
      </c>
      <c r="H14" s="14" t="s">
        <v>189</v>
      </c>
      <c r="I14" s="14" t="s">
        <v>2</v>
      </c>
      <c r="J14" s="14"/>
      <c r="K14" s="14" t="s">
        <v>2</v>
      </c>
      <c r="L14" s="14" t="s">
        <v>330</v>
      </c>
      <c r="M14" s="14" t="s">
        <v>195</v>
      </c>
    </row>
    <row r="15" spans="2:13" s="16" customFormat="1" ht="23.4" customHeight="1" x14ac:dyDescent="0.3">
      <c r="B15" s="13" t="s">
        <v>23</v>
      </c>
      <c r="C15" s="14" t="s">
        <v>204</v>
      </c>
      <c r="D15" s="14">
        <v>11450666</v>
      </c>
      <c r="E15" s="17">
        <v>44115</v>
      </c>
      <c r="F15" s="14" t="s">
        <v>1</v>
      </c>
      <c r="G15" s="14">
        <v>1</v>
      </c>
      <c r="H15" s="14" t="s">
        <v>189</v>
      </c>
      <c r="I15" s="14" t="s">
        <v>2</v>
      </c>
      <c r="J15" s="14"/>
      <c r="K15" s="14" t="s">
        <v>2</v>
      </c>
      <c r="L15" s="14" t="s">
        <v>2</v>
      </c>
      <c r="M15" s="14"/>
    </row>
    <row r="16" spans="2:13" s="16" customFormat="1" ht="23.4" customHeight="1" x14ac:dyDescent="0.3">
      <c r="B16" s="13" t="s">
        <v>24</v>
      </c>
      <c r="C16" s="14" t="s">
        <v>205</v>
      </c>
      <c r="D16" s="14">
        <v>79063622</v>
      </c>
      <c r="E16" s="17">
        <v>44115</v>
      </c>
      <c r="F16" s="14" t="s">
        <v>1</v>
      </c>
      <c r="G16" s="14">
        <v>1</v>
      </c>
      <c r="H16" s="14" t="s">
        <v>189</v>
      </c>
      <c r="I16" s="14" t="s">
        <v>2</v>
      </c>
      <c r="J16" s="14"/>
      <c r="K16" s="14" t="s">
        <v>2</v>
      </c>
      <c r="L16" s="14" t="s">
        <v>330</v>
      </c>
      <c r="M16" s="14" t="s">
        <v>195</v>
      </c>
    </row>
    <row r="17" spans="2:13" s="16" customFormat="1" ht="23.4" customHeight="1" x14ac:dyDescent="0.3">
      <c r="B17" s="13" t="s">
        <v>25</v>
      </c>
      <c r="C17" s="14" t="s">
        <v>206</v>
      </c>
      <c r="D17" s="14">
        <v>3209722</v>
      </c>
      <c r="E17" s="17">
        <v>44115</v>
      </c>
      <c r="F17" s="14" t="s">
        <v>1</v>
      </c>
      <c r="G17" s="14">
        <v>1</v>
      </c>
      <c r="H17" s="14" t="s">
        <v>189</v>
      </c>
      <c r="I17" s="14" t="s">
        <v>2</v>
      </c>
      <c r="J17" s="14"/>
      <c r="K17" s="14" t="s">
        <v>2</v>
      </c>
      <c r="L17" s="14" t="s">
        <v>330</v>
      </c>
      <c r="M17" s="14" t="s">
        <v>192</v>
      </c>
    </row>
    <row r="18" spans="2:13" s="16" customFormat="1" ht="23.4" customHeight="1" x14ac:dyDescent="0.3">
      <c r="B18" s="13" t="s">
        <v>26</v>
      </c>
      <c r="C18" s="14" t="s">
        <v>207</v>
      </c>
      <c r="D18" s="14">
        <v>3248878</v>
      </c>
      <c r="E18" s="17">
        <v>44115</v>
      </c>
      <c r="F18" s="14" t="s">
        <v>1</v>
      </c>
      <c r="G18" s="14">
        <v>1</v>
      </c>
      <c r="H18" s="14" t="s">
        <v>194</v>
      </c>
      <c r="I18" s="14" t="s">
        <v>2</v>
      </c>
      <c r="J18" s="14"/>
      <c r="K18" s="14" t="s">
        <v>2</v>
      </c>
      <c r="L18" s="14" t="s">
        <v>330</v>
      </c>
      <c r="M18" s="14" t="s">
        <v>192</v>
      </c>
    </row>
    <row r="19" spans="2:13" s="16" customFormat="1" ht="23.4" customHeight="1" x14ac:dyDescent="0.3">
      <c r="B19" s="13" t="s">
        <v>27</v>
      </c>
      <c r="C19" s="14" t="s">
        <v>208</v>
      </c>
      <c r="D19" s="14">
        <v>2251531</v>
      </c>
      <c r="E19" s="17">
        <v>44115</v>
      </c>
      <c r="F19" s="14" t="s">
        <v>1</v>
      </c>
      <c r="G19" s="14">
        <v>1</v>
      </c>
      <c r="H19" s="14" t="s">
        <v>189</v>
      </c>
      <c r="I19" s="14" t="s">
        <v>69</v>
      </c>
      <c r="J19" s="14" t="s">
        <v>209</v>
      </c>
      <c r="K19" s="14" t="s">
        <v>2</v>
      </c>
      <c r="L19" s="14" t="s">
        <v>330</v>
      </c>
      <c r="M19" s="14" t="s">
        <v>192</v>
      </c>
    </row>
    <row r="20" spans="2:13" s="16" customFormat="1" ht="23.4" customHeight="1" x14ac:dyDescent="0.3">
      <c r="B20" s="13" t="s">
        <v>28</v>
      </c>
      <c r="C20" s="14" t="s">
        <v>210</v>
      </c>
      <c r="D20" s="14">
        <v>39712956</v>
      </c>
      <c r="E20" s="17">
        <v>44115</v>
      </c>
      <c r="F20" s="14" t="s">
        <v>1</v>
      </c>
      <c r="G20" s="14">
        <v>1</v>
      </c>
      <c r="H20" s="14" t="s">
        <v>189</v>
      </c>
      <c r="I20" s="14" t="s">
        <v>2</v>
      </c>
      <c r="J20" s="14"/>
      <c r="K20" s="14" t="s">
        <v>2</v>
      </c>
      <c r="L20" s="14" t="s">
        <v>330</v>
      </c>
      <c r="M20" s="14" t="s">
        <v>195</v>
      </c>
    </row>
    <row r="21" spans="2:13" s="16" customFormat="1" ht="23.4" customHeight="1" x14ac:dyDescent="0.3">
      <c r="B21" s="13" t="s">
        <v>29</v>
      </c>
      <c r="C21" s="14" t="s">
        <v>211</v>
      </c>
      <c r="D21" s="14">
        <v>20871167</v>
      </c>
      <c r="E21" s="17">
        <v>44115</v>
      </c>
      <c r="F21" s="14" t="s">
        <v>1</v>
      </c>
      <c r="G21" s="14">
        <v>1</v>
      </c>
      <c r="H21" s="14" t="s">
        <v>189</v>
      </c>
      <c r="I21" s="14" t="s">
        <v>2</v>
      </c>
      <c r="J21" s="14"/>
      <c r="K21" s="14" t="s">
        <v>2</v>
      </c>
      <c r="L21" s="14" t="s">
        <v>69</v>
      </c>
      <c r="M21" s="14"/>
    </row>
    <row r="22" spans="2:13" s="16" customFormat="1" ht="23.4" customHeight="1" x14ac:dyDescent="0.3">
      <c r="B22" s="13" t="s">
        <v>30</v>
      </c>
      <c r="C22" s="14" t="s">
        <v>212</v>
      </c>
      <c r="D22" s="14">
        <v>295157</v>
      </c>
      <c r="E22" s="17">
        <v>44115</v>
      </c>
      <c r="F22" s="14" t="s">
        <v>1</v>
      </c>
      <c r="G22" s="14">
        <v>1</v>
      </c>
      <c r="H22" s="14" t="s">
        <v>325</v>
      </c>
      <c r="I22" s="14" t="s">
        <v>69</v>
      </c>
      <c r="J22" s="14" t="s">
        <v>328</v>
      </c>
      <c r="K22" s="14" t="s">
        <v>2</v>
      </c>
      <c r="L22" s="14" t="s">
        <v>330</v>
      </c>
      <c r="M22" s="14" t="s">
        <v>192</v>
      </c>
    </row>
    <row r="23" spans="2:13" s="16" customFormat="1" ht="23.4" customHeight="1" x14ac:dyDescent="0.3">
      <c r="B23" s="13" t="s">
        <v>31</v>
      </c>
      <c r="C23" s="14" t="s">
        <v>213</v>
      </c>
      <c r="D23" s="14">
        <v>20357813</v>
      </c>
      <c r="E23" s="17">
        <v>44115</v>
      </c>
      <c r="F23" s="14" t="s">
        <v>1</v>
      </c>
      <c r="G23" s="14">
        <v>1</v>
      </c>
      <c r="H23" s="14" t="s">
        <v>189</v>
      </c>
      <c r="I23" s="14" t="s">
        <v>2</v>
      </c>
      <c r="J23" s="14"/>
      <c r="K23" s="14" t="s">
        <v>69</v>
      </c>
      <c r="L23" s="14" t="s">
        <v>69</v>
      </c>
      <c r="M23" s="14"/>
    </row>
    <row r="24" spans="2:13" s="16" customFormat="1" ht="23.4" customHeight="1" x14ac:dyDescent="0.3">
      <c r="B24" s="13" t="s">
        <v>32</v>
      </c>
      <c r="C24" s="14" t="s">
        <v>214</v>
      </c>
      <c r="D24" s="14">
        <v>3208227</v>
      </c>
      <c r="E24" s="17">
        <v>44115</v>
      </c>
      <c r="F24" s="14" t="s">
        <v>1</v>
      </c>
      <c r="G24" s="14">
        <v>1</v>
      </c>
      <c r="H24" s="14" t="s">
        <v>189</v>
      </c>
      <c r="I24" s="14" t="s">
        <v>2</v>
      </c>
      <c r="J24" s="14"/>
      <c r="K24" s="14" t="s">
        <v>2</v>
      </c>
      <c r="L24" s="14" t="s">
        <v>2</v>
      </c>
      <c r="M24" s="14"/>
    </row>
    <row r="25" spans="2:13" s="16" customFormat="1" ht="23.4" customHeight="1" x14ac:dyDescent="0.3">
      <c r="B25" s="13" t="s">
        <v>33</v>
      </c>
      <c r="C25" s="14" t="s">
        <v>215</v>
      </c>
      <c r="D25" s="14">
        <v>3148999</v>
      </c>
      <c r="E25" s="17">
        <v>44115</v>
      </c>
      <c r="F25" s="14" t="s">
        <v>1</v>
      </c>
      <c r="G25" s="14">
        <v>1</v>
      </c>
      <c r="H25" s="14" t="s">
        <v>194</v>
      </c>
      <c r="I25" s="14" t="s">
        <v>69</v>
      </c>
      <c r="J25" s="14" t="s">
        <v>197</v>
      </c>
      <c r="K25" s="14" t="s">
        <v>2</v>
      </c>
      <c r="L25" s="14" t="s">
        <v>330</v>
      </c>
      <c r="M25" s="14" t="s">
        <v>195</v>
      </c>
    </row>
    <row r="26" spans="2:13" s="16" customFormat="1" ht="23.4" customHeight="1" x14ac:dyDescent="0.3">
      <c r="B26" s="13" t="s">
        <v>34</v>
      </c>
      <c r="C26" s="14" t="s">
        <v>216</v>
      </c>
      <c r="D26" s="14">
        <v>21011550</v>
      </c>
      <c r="E26" s="17">
        <v>44115</v>
      </c>
      <c r="F26" s="14" t="s">
        <v>1</v>
      </c>
      <c r="G26" s="14">
        <v>1</v>
      </c>
      <c r="H26" s="14" t="s">
        <v>194</v>
      </c>
      <c r="I26" s="14" t="s">
        <v>69</v>
      </c>
      <c r="J26" s="14" t="s">
        <v>197</v>
      </c>
      <c r="K26" s="14" t="s">
        <v>2</v>
      </c>
      <c r="L26" s="14" t="s">
        <v>330</v>
      </c>
      <c r="M26" s="14" t="s">
        <v>195</v>
      </c>
    </row>
    <row r="27" spans="2:13" s="16" customFormat="1" ht="23.4" customHeight="1" x14ac:dyDescent="0.3">
      <c r="B27" s="13" t="s">
        <v>35</v>
      </c>
      <c r="C27" s="14" t="s">
        <v>217</v>
      </c>
      <c r="D27" s="14">
        <v>20871420</v>
      </c>
      <c r="E27" s="17">
        <v>44115</v>
      </c>
      <c r="F27" s="14" t="s">
        <v>1</v>
      </c>
      <c r="G27" s="14">
        <v>1</v>
      </c>
      <c r="H27" s="14" t="s">
        <v>189</v>
      </c>
      <c r="I27" s="14" t="s">
        <v>2</v>
      </c>
      <c r="J27" s="14"/>
      <c r="K27" s="14" t="s">
        <v>2</v>
      </c>
      <c r="L27" s="14" t="s">
        <v>330</v>
      </c>
      <c r="M27" s="14" t="s">
        <v>195</v>
      </c>
    </row>
    <row r="28" spans="2:13" s="16" customFormat="1" ht="23.4" customHeight="1" x14ac:dyDescent="0.3">
      <c r="B28" s="13" t="s">
        <v>36</v>
      </c>
      <c r="C28" s="14" t="s">
        <v>218</v>
      </c>
      <c r="D28" s="14">
        <v>11450796</v>
      </c>
      <c r="E28" s="17">
        <v>44115</v>
      </c>
      <c r="F28" s="14" t="s">
        <v>1</v>
      </c>
      <c r="G28" s="14">
        <v>1</v>
      </c>
      <c r="H28" s="14" t="s">
        <v>189</v>
      </c>
      <c r="I28" s="14" t="s">
        <v>2</v>
      </c>
      <c r="J28" s="14"/>
      <c r="K28" s="14" t="s">
        <v>2</v>
      </c>
      <c r="L28" s="14" t="s">
        <v>330</v>
      </c>
      <c r="M28" s="14" t="s">
        <v>195</v>
      </c>
    </row>
    <row r="29" spans="2:13" s="16" customFormat="1" ht="23.4" customHeight="1" x14ac:dyDescent="0.3">
      <c r="B29" s="13" t="s">
        <v>37</v>
      </c>
      <c r="C29" s="14" t="s">
        <v>219</v>
      </c>
      <c r="D29" s="14">
        <v>20870981</v>
      </c>
      <c r="E29" s="17">
        <v>44115</v>
      </c>
      <c r="F29" s="14" t="s">
        <v>1</v>
      </c>
      <c r="G29" s="14">
        <v>1</v>
      </c>
      <c r="H29" s="14" t="s">
        <v>189</v>
      </c>
      <c r="I29" s="14" t="s">
        <v>2</v>
      </c>
      <c r="J29" s="14"/>
      <c r="K29" s="14" t="s">
        <v>69</v>
      </c>
      <c r="L29" s="14" t="s">
        <v>2</v>
      </c>
      <c r="M29" s="14"/>
    </row>
    <row r="30" spans="2:13" s="16" customFormat="1" ht="23.4" customHeight="1" x14ac:dyDescent="0.3">
      <c r="B30" s="13" t="s">
        <v>38</v>
      </c>
      <c r="C30" s="14" t="s">
        <v>220</v>
      </c>
      <c r="D30" s="14">
        <v>178469</v>
      </c>
      <c r="E30" s="17">
        <v>44115</v>
      </c>
      <c r="F30" s="14" t="s">
        <v>1</v>
      </c>
      <c r="G30" s="14">
        <v>1</v>
      </c>
      <c r="H30" s="14" t="s">
        <v>194</v>
      </c>
      <c r="I30" s="14" t="s">
        <v>69</v>
      </c>
      <c r="J30" s="14" t="s">
        <v>328</v>
      </c>
      <c r="K30" s="14" t="s">
        <v>2</v>
      </c>
      <c r="L30" s="14" t="s">
        <v>330</v>
      </c>
      <c r="M30" s="14" t="s">
        <v>195</v>
      </c>
    </row>
    <row r="31" spans="2:13" s="16" customFormat="1" ht="23.4" customHeight="1" x14ac:dyDescent="0.3">
      <c r="B31" s="13" t="s">
        <v>39</v>
      </c>
      <c r="C31" s="14" t="s">
        <v>221</v>
      </c>
      <c r="D31" s="14">
        <v>3149154</v>
      </c>
      <c r="E31" s="17">
        <v>44115</v>
      </c>
      <c r="F31" s="14" t="s">
        <v>1</v>
      </c>
      <c r="G31" s="14">
        <v>1</v>
      </c>
      <c r="H31" s="14" t="s">
        <v>194</v>
      </c>
      <c r="I31" s="14" t="s">
        <v>2</v>
      </c>
      <c r="J31" s="14"/>
      <c r="K31" s="14" t="s">
        <v>2</v>
      </c>
      <c r="L31" s="14" t="s">
        <v>330</v>
      </c>
      <c r="M31" s="14" t="s">
        <v>195</v>
      </c>
    </row>
    <row r="32" spans="2:13" s="16" customFormat="1" ht="23.4" customHeight="1" x14ac:dyDescent="0.3">
      <c r="B32" s="13" t="s">
        <v>40</v>
      </c>
      <c r="C32" s="14" t="s">
        <v>222</v>
      </c>
      <c r="D32" s="14">
        <v>21013538</v>
      </c>
      <c r="E32" s="17">
        <v>44115</v>
      </c>
      <c r="F32" s="14" t="s">
        <v>1</v>
      </c>
      <c r="G32" s="14">
        <v>1</v>
      </c>
      <c r="H32" s="14" t="s">
        <v>189</v>
      </c>
      <c r="I32" s="14" t="s">
        <v>2</v>
      </c>
      <c r="J32" s="14"/>
      <c r="K32" s="14" t="s">
        <v>2</v>
      </c>
      <c r="L32" s="14" t="s">
        <v>330</v>
      </c>
      <c r="M32" s="14" t="s">
        <v>195</v>
      </c>
    </row>
    <row r="33" spans="2:13" s="16" customFormat="1" ht="23.4" customHeight="1" x14ac:dyDescent="0.3">
      <c r="B33" s="13" t="s">
        <v>41</v>
      </c>
      <c r="C33" s="14" t="s">
        <v>223</v>
      </c>
      <c r="D33" s="14">
        <v>3044827</v>
      </c>
      <c r="E33" s="17">
        <v>44115</v>
      </c>
      <c r="F33" s="14" t="s">
        <v>1</v>
      </c>
      <c r="G33" s="14">
        <v>1</v>
      </c>
      <c r="H33" s="14" t="s">
        <v>194</v>
      </c>
      <c r="I33" s="14" t="s">
        <v>2</v>
      </c>
      <c r="J33" s="14"/>
      <c r="K33" s="14" t="s">
        <v>2</v>
      </c>
      <c r="L33" s="14" t="s">
        <v>330</v>
      </c>
      <c r="M33" s="14" t="s">
        <v>192</v>
      </c>
    </row>
    <row r="34" spans="2:13" s="16" customFormat="1" ht="23.4" customHeight="1" x14ac:dyDescent="0.3">
      <c r="B34" s="13" t="s">
        <v>42</v>
      </c>
      <c r="C34" s="14" t="s">
        <v>224</v>
      </c>
      <c r="D34" s="14">
        <v>19115016</v>
      </c>
      <c r="E34" s="17">
        <v>44115</v>
      </c>
      <c r="F34" s="14" t="s">
        <v>1</v>
      </c>
      <c r="G34" s="14">
        <v>1</v>
      </c>
      <c r="H34" s="14" t="s">
        <v>189</v>
      </c>
      <c r="I34" s="14" t="s">
        <v>2</v>
      </c>
      <c r="J34" s="14"/>
      <c r="K34" s="14" t="s">
        <v>2</v>
      </c>
      <c r="L34" s="14" t="s">
        <v>2</v>
      </c>
      <c r="M34" s="14"/>
    </row>
    <row r="35" spans="2:13" s="16" customFormat="1" ht="23.4" customHeight="1" x14ac:dyDescent="0.3">
      <c r="B35" s="13" t="s">
        <v>43</v>
      </c>
      <c r="C35" s="14" t="s">
        <v>225</v>
      </c>
      <c r="D35" s="14">
        <v>17168633</v>
      </c>
      <c r="E35" s="17">
        <v>44115</v>
      </c>
      <c r="F35" s="14" t="s">
        <v>1</v>
      </c>
      <c r="G35" s="14">
        <v>2</v>
      </c>
      <c r="H35" s="14" t="s">
        <v>194</v>
      </c>
      <c r="I35" s="14" t="s">
        <v>2</v>
      </c>
      <c r="J35" s="14"/>
      <c r="K35" s="14" t="s">
        <v>2</v>
      </c>
      <c r="L35" s="14" t="s">
        <v>330</v>
      </c>
      <c r="M35" s="14" t="s">
        <v>192</v>
      </c>
    </row>
    <row r="36" spans="2:13" s="16" customFormat="1" ht="23.4" customHeight="1" x14ac:dyDescent="0.3">
      <c r="B36" s="13" t="s">
        <v>44</v>
      </c>
      <c r="C36" s="14" t="s">
        <v>226</v>
      </c>
      <c r="D36" s="14">
        <v>3149191</v>
      </c>
      <c r="E36" s="17">
        <v>44115</v>
      </c>
      <c r="F36" s="14" t="s">
        <v>1</v>
      </c>
      <c r="G36" s="14">
        <v>2</v>
      </c>
      <c r="H36" s="14" t="s">
        <v>189</v>
      </c>
      <c r="I36" s="14" t="s">
        <v>2</v>
      </c>
      <c r="J36" s="14"/>
      <c r="K36" s="14" t="s">
        <v>2</v>
      </c>
      <c r="L36" s="14" t="s">
        <v>69</v>
      </c>
      <c r="M36" s="14"/>
    </row>
    <row r="37" spans="2:13" s="16" customFormat="1" ht="23.4" customHeight="1" x14ac:dyDescent="0.3">
      <c r="B37" s="13" t="s">
        <v>45</v>
      </c>
      <c r="C37" s="14" t="s">
        <v>227</v>
      </c>
      <c r="D37" s="14">
        <v>19069279</v>
      </c>
      <c r="E37" s="17">
        <v>44115</v>
      </c>
      <c r="F37" s="14" t="s">
        <v>1</v>
      </c>
      <c r="G37" s="14">
        <v>2</v>
      </c>
      <c r="H37" s="14" t="s">
        <v>194</v>
      </c>
      <c r="I37" s="14" t="s">
        <v>69</v>
      </c>
      <c r="J37" s="14" t="s">
        <v>197</v>
      </c>
      <c r="K37" s="14" t="s">
        <v>2</v>
      </c>
      <c r="L37" s="14" t="s">
        <v>330</v>
      </c>
      <c r="M37" s="14" t="s">
        <v>192</v>
      </c>
    </row>
    <row r="38" spans="2:13" s="16" customFormat="1" ht="23.4" customHeight="1" x14ac:dyDescent="0.3">
      <c r="B38" s="13" t="s">
        <v>46</v>
      </c>
      <c r="C38" s="14" t="s">
        <v>228</v>
      </c>
      <c r="D38" s="14">
        <v>31425937</v>
      </c>
      <c r="E38" s="17">
        <v>44115</v>
      </c>
      <c r="F38" s="14" t="s">
        <v>1</v>
      </c>
      <c r="G38" s="14">
        <v>2</v>
      </c>
      <c r="H38" s="14" t="s">
        <v>194</v>
      </c>
      <c r="I38" s="14" t="s">
        <v>2</v>
      </c>
      <c r="J38" s="14"/>
      <c r="K38" s="14" t="s">
        <v>2</v>
      </c>
      <c r="L38" s="14" t="s">
        <v>330</v>
      </c>
      <c r="M38" s="14" t="s">
        <v>195</v>
      </c>
    </row>
    <row r="39" spans="2:13" s="16" customFormat="1" ht="23.4" customHeight="1" x14ac:dyDescent="0.3">
      <c r="B39" s="13" t="s">
        <v>47</v>
      </c>
      <c r="C39" s="14" t="s">
        <v>229</v>
      </c>
      <c r="D39" s="14">
        <v>80354308</v>
      </c>
      <c r="E39" s="17">
        <v>44115</v>
      </c>
      <c r="F39" s="14" t="s">
        <v>1</v>
      </c>
      <c r="G39" s="14">
        <v>2</v>
      </c>
      <c r="H39" s="14" t="s">
        <v>189</v>
      </c>
      <c r="I39" s="14" t="s">
        <v>2</v>
      </c>
      <c r="J39" s="14"/>
      <c r="K39" s="14" t="s">
        <v>2</v>
      </c>
      <c r="L39" s="14" t="s">
        <v>330</v>
      </c>
      <c r="M39" s="14" t="s">
        <v>195</v>
      </c>
    </row>
    <row r="40" spans="2:13" s="16" customFormat="1" ht="23.4" customHeight="1" x14ac:dyDescent="0.3">
      <c r="B40" s="13" t="s">
        <v>48</v>
      </c>
      <c r="C40" s="14" t="s">
        <v>230</v>
      </c>
      <c r="D40" s="14">
        <v>35503521</v>
      </c>
      <c r="E40" s="17">
        <v>44115</v>
      </c>
      <c r="F40" s="14" t="s">
        <v>1</v>
      </c>
      <c r="G40" s="14">
        <v>2</v>
      </c>
      <c r="H40" s="14" t="s">
        <v>189</v>
      </c>
      <c r="I40" s="14" t="s">
        <v>2</v>
      </c>
      <c r="J40" s="14"/>
      <c r="K40" s="14" t="s">
        <v>69</v>
      </c>
      <c r="L40" s="14" t="s">
        <v>2</v>
      </c>
      <c r="M40" s="14"/>
    </row>
    <row r="41" spans="2:13" s="16" customFormat="1" ht="23.4" customHeight="1" x14ac:dyDescent="0.3">
      <c r="B41" s="13" t="s">
        <v>49</v>
      </c>
      <c r="C41" s="14" t="s">
        <v>231</v>
      </c>
      <c r="D41" s="14">
        <v>3207787</v>
      </c>
      <c r="E41" s="17">
        <v>44115</v>
      </c>
      <c r="F41" s="14" t="s">
        <v>1</v>
      </c>
      <c r="G41" s="14">
        <v>2</v>
      </c>
      <c r="H41" s="14" t="s">
        <v>189</v>
      </c>
      <c r="I41" s="14" t="s">
        <v>2</v>
      </c>
      <c r="J41" s="14"/>
      <c r="K41" s="14" t="s">
        <v>69</v>
      </c>
      <c r="L41" s="14" t="s">
        <v>330</v>
      </c>
      <c r="M41" s="14" t="s">
        <v>192</v>
      </c>
    </row>
    <row r="42" spans="2:13" s="16" customFormat="1" ht="23.4" customHeight="1" x14ac:dyDescent="0.3">
      <c r="B42" s="13" t="s">
        <v>50</v>
      </c>
      <c r="C42" s="14" t="s">
        <v>232</v>
      </c>
      <c r="D42" s="14">
        <v>3149053</v>
      </c>
      <c r="E42" s="17">
        <v>44115</v>
      </c>
      <c r="F42" s="14" t="s">
        <v>1</v>
      </c>
      <c r="G42" s="14">
        <v>2</v>
      </c>
      <c r="H42" s="14" t="s">
        <v>194</v>
      </c>
      <c r="I42" s="14" t="s">
        <v>2</v>
      </c>
      <c r="J42" s="14"/>
      <c r="K42" s="14" t="s">
        <v>2</v>
      </c>
      <c r="L42" s="14" t="s">
        <v>330</v>
      </c>
      <c r="M42" s="14" t="s">
        <v>195</v>
      </c>
    </row>
    <row r="43" spans="2:13" s="16" customFormat="1" ht="23.4" customHeight="1" x14ac:dyDescent="0.3">
      <c r="B43" s="13" t="s">
        <v>51</v>
      </c>
      <c r="C43" s="14" t="s">
        <v>233</v>
      </c>
      <c r="D43" s="14">
        <v>11295703</v>
      </c>
      <c r="E43" s="17">
        <v>44115</v>
      </c>
      <c r="F43" s="14" t="s">
        <v>1</v>
      </c>
      <c r="G43" s="14">
        <v>2</v>
      </c>
      <c r="H43" s="14" t="s">
        <v>189</v>
      </c>
      <c r="I43" s="14" t="s">
        <v>2</v>
      </c>
      <c r="J43" s="14"/>
      <c r="K43" s="14" t="s">
        <v>2</v>
      </c>
      <c r="L43" s="14" t="s">
        <v>2</v>
      </c>
      <c r="M43" s="14"/>
    </row>
    <row r="44" spans="2:13" s="16" customFormat="1" ht="23.4" customHeight="1" x14ac:dyDescent="0.3">
      <c r="B44" s="13" t="s">
        <v>52</v>
      </c>
      <c r="C44" s="14" t="s">
        <v>234</v>
      </c>
      <c r="D44" s="14">
        <v>17104134</v>
      </c>
      <c r="E44" s="17">
        <v>44115</v>
      </c>
      <c r="F44" s="14" t="s">
        <v>1</v>
      </c>
      <c r="G44" s="14">
        <v>2</v>
      </c>
      <c r="H44" s="14" t="s">
        <v>194</v>
      </c>
      <c r="I44" s="14" t="s">
        <v>2</v>
      </c>
      <c r="J44" s="14"/>
      <c r="K44" s="14" t="s">
        <v>69</v>
      </c>
      <c r="L44" s="14" t="s">
        <v>2</v>
      </c>
      <c r="M44" s="14"/>
    </row>
    <row r="45" spans="2:13" s="16" customFormat="1" ht="23.4" customHeight="1" x14ac:dyDescent="0.3">
      <c r="B45" s="13" t="s">
        <v>53</v>
      </c>
      <c r="C45" s="14" t="s">
        <v>235</v>
      </c>
      <c r="D45" s="14">
        <v>79364233</v>
      </c>
      <c r="E45" s="17">
        <v>44115</v>
      </c>
      <c r="F45" s="14" t="s">
        <v>1</v>
      </c>
      <c r="G45" s="14">
        <v>2</v>
      </c>
      <c r="H45" s="14" t="s">
        <v>189</v>
      </c>
      <c r="I45" s="14" t="s">
        <v>2</v>
      </c>
      <c r="J45" s="14"/>
      <c r="K45" s="14" t="s">
        <v>69</v>
      </c>
      <c r="L45" s="14" t="s">
        <v>69</v>
      </c>
      <c r="M45" s="14"/>
    </row>
    <row r="46" spans="2:13" s="16" customFormat="1" ht="23.4" customHeight="1" x14ac:dyDescent="0.3">
      <c r="B46" s="13" t="s">
        <v>54</v>
      </c>
      <c r="C46" s="14" t="s">
        <v>236</v>
      </c>
      <c r="D46" s="14">
        <v>21661730</v>
      </c>
      <c r="E46" s="17">
        <v>44115</v>
      </c>
      <c r="F46" s="14" t="s">
        <v>1</v>
      </c>
      <c r="G46" s="14">
        <v>2</v>
      </c>
      <c r="H46" s="14" t="s">
        <v>191</v>
      </c>
      <c r="I46" s="14" t="s">
        <v>2</v>
      </c>
      <c r="J46" s="14"/>
      <c r="K46" s="14" t="s">
        <v>2</v>
      </c>
      <c r="L46" s="14" t="s">
        <v>330</v>
      </c>
      <c r="M46" s="14" t="s">
        <v>192</v>
      </c>
    </row>
    <row r="47" spans="2:13" s="16" customFormat="1" ht="23.4" customHeight="1" x14ac:dyDescent="0.3">
      <c r="B47" s="13" t="s">
        <v>55</v>
      </c>
      <c r="C47" s="14" t="s">
        <v>237</v>
      </c>
      <c r="D47" s="14">
        <v>3208201</v>
      </c>
      <c r="E47" s="17">
        <v>44115</v>
      </c>
      <c r="F47" s="14" t="s">
        <v>1</v>
      </c>
      <c r="G47" s="14">
        <v>2</v>
      </c>
      <c r="H47" s="14" t="s">
        <v>189</v>
      </c>
      <c r="I47" s="14" t="s">
        <v>69</v>
      </c>
      <c r="J47" s="14" t="s">
        <v>249</v>
      </c>
      <c r="K47" s="14" t="s">
        <v>69</v>
      </c>
      <c r="L47" s="14" t="s">
        <v>330</v>
      </c>
      <c r="M47" s="14" t="s">
        <v>238</v>
      </c>
    </row>
    <row r="48" spans="2:13" s="16" customFormat="1" ht="23.4" customHeight="1" x14ac:dyDescent="0.3">
      <c r="B48" s="13" t="s">
        <v>56</v>
      </c>
      <c r="C48" s="14" t="s">
        <v>239</v>
      </c>
      <c r="D48" s="14">
        <v>21015585</v>
      </c>
      <c r="E48" s="17">
        <v>44116</v>
      </c>
      <c r="F48" s="14" t="s">
        <v>1</v>
      </c>
      <c r="G48" s="14">
        <v>1</v>
      </c>
      <c r="H48" s="14" t="s">
        <v>189</v>
      </c>
      <c r="I48" s="14" t="s">
        <v>2</v>
      </c>
      <c r="J48" s="14"/>
      <c r="K48" s="14" t="s">
        <v>2</v>
      </c>
      <c r="L48" s="14" t="s">
        <v>69</v>
      </c>
      <c r="M48" s="14"/>
    </row>
    <row r="49" spans="2:13" s="16" customFormat="1" ht="23.4" customHeight="1" x14ac:dyDescent="0.3">
      <c r="B49" s="13" t="s">
        <v>57</v>
      </c>
      <c r="C49" s="14" t="s">
        <v>240</v>
      </c>
      <c r="D49" s="14">
        <v>22172660</v>
      </c>
      <c r="E49" s="17">
        <v>44116</v>
      </c>
      <c r="F49" s="14" t="s">
        <v>1</v>
      </c>
      <c r="G49" s="14">
        <v>1</v>
      </c>
      <c r="H49" s="14" t="s">
        <v>194</v>
      </c>
      <c r="I49" s="14" t="s">
        <v>2</v>
      </c>
      <c r="J49" s="14"/>
      <c r="K49" s="14" t="s">
        <v>2</v>
      </c>
      <c r="L49" s="14" t="s">
        <v>2</v>
      </c>
      <c r="M49" s="14"/>
    </row>
    <row r="50" spans="2:13" s="16" customFormat="1" ht="23.4" customHeight="1" x14ac:dyDescent="0.3">
      <c r="B50" s="13" t="s">
        <v>58</v>
      </c>
      <c r="C50" s="14" t="s">
        <v>241</v>
      </c>
      <c r="D50" s="14">
        <v>179079</v>
      </c>
      <c r="E50" s="17">
        <v>44116</v>
      </c>
      <c r="F50" s="14" t="s">
        <v>1</v>
      </c>
      <c r="G50" s="14">
        <v>1</v>
      </c>
      <c r="H50" s="14" t="s">
        <v>189</v>
      </c>
      <c r="I50" s="14" t="s">
        <v>2</v>
      </c>
      <c r="J50" s="14"/>
      <c r="K50" s="14" t="s">
        <v>2</v>
      </c>
      <c r="L50" s="14" t="s">
        <v>2</v>
      </c>
      <c r="M50" s="14"/>
    </row>
    <row r="51" spans="2:13" s="16" customFormat="1" ht="23.4" customHeight="1" x14ac:dyDescent="0.3">
      <c r="B51" s="13" t="s">
        <v>59</v>
      </c>
      <c r="C51" s="14" t="s">
        <v>242</v>
      </c>
      <c r="D51" s="14">
        <v>20869916</v>
      </c>
      <c r="E51" s="17">
        <v>44116</v>
      </c>
      <c r="F51" s="14" t="s">
        <v>1</v>
      </c>
      <c r="G51" s="14">
        <v>1</v>
      </c>
      <c r="H51" s="14" t="s">
        <v>191</v>
      </c>
      <c r="I51" s="14" t="s">
        <v>2</v>
      </c>
      <c r="J51" s="14"/>
      <c r="K51" s="14" t="s">
        <v>2</v>
      </c>
      <c r="L51" s="14" t="s">
        <v>69</v>
      </c>
      <c r="M51" s="14"/>
    </row>
    <row r="52" spans="2:13" s="16" customFormat="1" ht="23.4" customHeight="1" x14ac:dyDescent="0.3">
      <c r="B52" s="13" t="s">
        <v>60</v>
      </c>
      <c r="C52" s="14" t="s">
        <v>243</v>
      </c>
      <c r="D52" s="14">
        <v>41706171</v>
      </c>
      <c r="E52" s="17">
        <v>44116</v>
      </c>
      <c r="F52" s="14" t="s">
        <v>1</v>
      </c>
      <c r="G52" s="14">
        <v>1</v>
      </c>
      <c r="H52" s="14" t="s">
        <v>189</v>
      </c>
      <c r="I52" s="14" t="s">
        <v>2</v>
      </c>
      <c r="J52" s="14"/>
      <c r="K52" s="14" t="s">
        <v>2</v>
      </c>
      <c r="L52" s="14" t="s">
        <v>69</v>
      </c>
      <c r="M52" s="14"/>
    </row>
    <row r="53" spans="2:13" s="16" customFormat="1" ht="23.4" customHeight="1" x14ac:dyDescent="0.3">
      <c r="B53" s="13" t="s">
        <v>61</v>
      </c>
      <c r="C53" s="14" t="s">
        <v>244</v>
      </c>
      <c r="D53" s="14">
        <v>3149107</v>
      </c>
      <c r="E53" s="17">
        <v>44116</v>
      </c>
      <c r="F53" s="14" t="s">
        <v>1</v>
      </c>
      <c r="G53" s="14">
        <v>1</v>
      </c>
      <c r="H53" s="14" t="s">
        <v>194</v>
      </c>
      <c r="I53" s="14" t="s">
        <v>2</v>
      </c>
      <c r="J53" s="14"/>
      <c r="K53" s="14" t="s">
        <v>2</v>
      </c>
      <c r="L53" s="14" t="s">
        <v>69</v>
      </c>
      <c r="M53" s="14"/>
    </row>
    <row r="54" spans="2:13" s="16" customFormat="1" ht="23.4" customHeight="1" x14ac:dyDescent="0.3">
      <c r="B54" s="13" t="s">
        <v>62</v>
      </c>
      <c r="C54" s="14" t="s">
        <v>245</v>
      </c>
      <c r="D54" s="14">
        <v>2235882</v>
      </c>
      <c r="E54" s="17">
        <v>44116</v>
      </c>
      <c r="F54" s="14" t="s">
        <v>1</v>
      </c>
      <c r="G54" s="14">
        <v>1</v>
      </c>
      <c r="H54" s="14" t="s">
        <v>194</v>
      </c>
      <c r="I54" s="14" t="s">
        <v>69</v>
      </c>
      <c r="J54" s="14" t="s">
        <v>197</v>
      </c>
      <c r="K54" s="14" t="s">
        <v>2</v>
      </c>
      <c r="L54" s="14" t="s">
        <v>330</v>
      </c>
      <c r="M54" s="14" t="s">
        <v>82</v>
      </c>
    </row>
    <row r="55" spans="2:13" s="16" customFormat="1" ht="23.4" customHeight="1" x14ac:dyDescent="0.3">
      <c r="B55" s="13" t="s">
        <v>63</v>
      </c>
      <c r="C55" s="14" t="s">
        <v>246</v>
      </c>
      <c r="D55" s="14">
        <v>11450459</v>
      </c>
      <c r="E55" s="17">
        <v>44116</v>
      </c>
      <c r="F55" s="14" t="s">
        <v>1</v>
      </c>
      <c r="G55" s="14">
        <v>1</v>
      </c>
      <c r="H55" s="14" t="s">
        <v>189</v>
      </c>
      <c r="I55" s="14" t="s">
        <v>69</v>
      </c>
      <c r="J55" s="14" t="s">
        <v>328</v>
      </c>
      <c r="K55" s="14" t="s">
        <v>2</v>
      </c>
      <c r="L55" s="14" t="s">
        <v>330</v>
      </c>
      <c r="M55" s="14" t="s">
        <v>82</v>
      </c>
    </row>
    <row r="56" spans="2:13" s="16" customFormat="1" ht="23.4" customHeight="1" x14ac:dyDescent="0.3">
      <c r="B56" s="13" t="s">
        <v>64</v>
      </c>
      <c r="C56" s="14" t="s">
        <v>247</v>
      </c>
      <c r="D56" s="14">
        <v>20871176</v>
      </c>
      <c r="E56" s="17">
        <v>44116</v>
      </c>
      <c r="F56" s="14" t="s">
        <v>1</v>
      </c>
      <c r="G56" s="14">
        <v>1</v>
      </c>
      <c r="H56" s="14" t="s">
        <v>189</v>
      </c>
      <c r="I56" s="14" t="s">
        <v>2</v>
      </c>
      <c r="J56" s="14"/>
      <c r="K56" s="14" t="s">
        <v>2</v>
      </c>
      <c r="L56" s="14" t="s">
        <v>330</v>
      </c>
      <c r="M56" s="14" t="s">
        <v>82</v>
      </c>
    </row>
    <row r="57" spans="2:13" s="16" customFormat="1" ht="23.4" customHeight="1" x14ac:dyDescent="0.3">
      <c r="B57" s="13" t="s">
        <v>65</v>
      </c>
      <c r="C57" s="14" t="s">
        <v>248</v>
      </c>
      <c r="D57" s="14">
        <v>2951027</v>
      </c>
      <c r="E57" s="17">
        <v>44116</v>
      </c>
      <c r="F57" s="14" t="s">
        <v>1</v>
      </c>
      <c r="G57" s="14">
        <v>1</v>
      </c>
      <c r="H57" s="14" t="s">
        <v>189</v>
      </c>
      <c r="I57" s="14" t="s">
        <v>69</v>
      </c>
      <c r="J57" s="14" t="s">
        <v>249</v>
      </c>
      <c r="K57" s="14" t="s">
        <v>2</v>
      </c>
      <c r="L57" s="14" t="s">
        <v>330</v>
      </c>
      <c r="M57" s="14" t="s">
        <v>192</v>
      </c>
    </row>
    <row r="58" spans="2:13" s="16" customFormat="1" ht="23.4" customHeight="1" x14ac:dyDescent="0.3">
      <c r="B58" s="13" t="s">
        <v>66</v>
      </c>
      <c r="C58" s="14" t="s">
        <v>250</v>
      </c>
      <c r="D58" s="14">
        <v>21015340</v>
      </c>
      <c r="E58" s="17">
        <v>44116</v>
      </c>
      <c r="F58" s="14" t="s">
        <v>1</v>
      </c>
      <c r="G58" s="14">
        <v>1</v>
      </c>
      <c r="H58" s="14" t="s">
        <v>194</v>
      </c>
      <c r="I58" s="14" t="s">
        <v>69</v>
      </c>
      <c r="J58" s="14" t="s">
        <v>197</v>
      </c>
      <c r="K58" s="14" t="s">
        <v>2</v>
      </c>
      <c r="L58" s="14" t="s">
        <v>330</v>
      </c>
      <c r="M58" s="14" t="s">
        <v>192</v>
      </c>
    </row>
    <row r="59" spans="2:13" s="16" customFormat="1" ht="23.4" customHeight="1" x14ac:dyDescent="0.3">
      <c r="B59" s="13" t="s">
        <v>67</v>
      </c>
      <c r="C59" s="14" t="s">
        <v>251</v>
      </c>
      <c r="D59" s="14">
        <v>24807416</v>
      </c>
      <c r="E59" s="17">
        <v>44116</v>
      </c>
      <c r="F59" s="14" t="s">
        <v>1</v>
      </c>
      <c r="G59" s="14">
        <v>1</v>
      </c>
      <c r="H59" s="14" t="s">
        <v>189</v>
      </c>
      <c r="I59" s="14" t="s">
        <v>2</v>
      </c>
      <c r="J59" s="14"/>
      <c r="K59" s="14" t="s">
        <v>2</v>
      </c>
      <c r="L59" s="14" t="s">
        <v>69</v>
      </c>
      <c r="M59" s="14"/>
    </row>
    <row r="60" spans="2:13" s="16" customFormat="1" ht="23.4" customHeight="1" x14ac:dyDescent="0.3">
      <c r="B60" s="13" t="s">
        <v>117</v>
      </c>
      <c r="C60" s="14" t="s">
        <v>252</v>
      </c>
      <c r="D60" s="14">
        <v>4465974</v>
      </c>
      <c r="E60" s="17">
        <v>44116</v>
      </c>
      <c r="F60" s="14" t="s">
        <v>1</v>
      </c>
      <c r="G60" s="14">
        <v>1</v>
      </c>
      <c r="H60" s="14" t="s">
        <v>189</v>
      </c>
      <c r="I60" s="14" t="s">
        <v>2</v>
      </c>
      <c r="J60" s="14"/>
      <c r="K60" s="14" t="s">
        <v>2</v>
      </c>
      <c r="L60" s="14" t="s">
        <v>69</v>
      </c>
      <c r="M60" s="14"/>
    </row>
    <row r="61" spans="2:13" s="16" customFormat="1" ht="23.4" customHeight="1" x14ac:dyDescent="0.3">
      <c r="B61" s="13" t="s">
        <v>118</v>
      </c>
      <c r="C61" s="14" t="s">
        <v>253</v>
      </c>
      <c r="D61" s="14">
        <v>20871898</v>
      </c>
      <c r="E61" s="17">
        <v>44116</v>
      </c>
      <c r="F61" s="14" t="s">
        <v>1</v>
      </c>
      <c r="G61" s="14">
        <v>1</v>
      </c>
      <c r="H61" s="14" t="s">
        <v>189</v>
      </c>
      <c r="I61" s="14" t="s">
        <v>2</v>
      </c>
      <c r="J61" s="14"/>
      <c r="K61" s="14" t="s">
        <v>69</v>
      </c>
      <c r="L61" s="14" t="s">
        <v>69</v>
      </c>
      <c r="M61" s="14"/>
    </row>
    <row r="62" spans="2:13" s="16" customFormat="1" ht="23.4" customHeight="1" x14ac:dyDescent="0.3">
      <c r="B62" s="13" t="s">
        <v>119</v>
      </c>
      <c r="C62" s="14" t="s">
        <v>254</v>
      </c>
      <c r="D62" s="14">
        <v>3209103</v>
      </c>
      <c r="E62" s="17">
        <v>44116</v>
      </c>
      <c r="F62" s="14" t="s">
        <v>1</v>
      </c>
      <c r="G62" s="14">
        <v>1</v>
      </c>
      <c r="H62" s="14" t="s">
        <v>189</v>
      </c>
      <c r="I62" s="14" t="s">
        <v>2</v>
      </c>
      <c r="J62" s="14"/>
      <c r="K62" s="14" t="s">
        <v>2</v>
      </c>
      <c r="L62" s="14" t="s">
        <v>69</v>
      </c>
      <c r="M62" s="14"/>
    </row>
    <row r="63" spans="2:13" s="16" customFormat="1" ht="23.4" customHeight="1" x14ac:dyDescent="0.3">
      <c r="B63" s="13" t="s">
        <v>120</v>
      </c>
      <c r="C63" s="14" t="s">
        <v>255</v>
      </c>
      <c r="D63" s="14">
        <v>20870322</v>
      </c>
      <c r="E63" s="17">
        <v>44116</v>
      </c>
      <c r="F63" s="14" t="s">
        <v>1</v>
      </c>
      <c r="G63" s="14">
        <v>1</v>
      </c>
      <c r="H63" s="14" t="s">
        <v>191</v>
      </c>
      <c r="I63" s="14" t="s">
        <v>69</v>
      </c>
      <c r="J63" s="14" t="s">
        <v>197</v>
      </c>
      <c r="K63" s="14" t="s">
        <v>2</v>
      </c>
      <c r="L63" s="14" t="s">
        <v>69</v>
      </c>
      <c r="M63" s="14"/>
    </row>
    <row r="64" spans="2:13" s="16" customFormat="1" ht="23.4" customHeight="1" x14ac:dyDescent="0.3">
      <c r="B64" s="13" t="s">
        <v>121</v>
      </c>
      <c r="C64" s="14" t="s">
        <v>256</v>
      </c>
      <c r="D64" s="14">
        <v>3149475</v>
      </c>
      <c r="E64" s="17">
        <v>44116</v>
      </c>
      <c r="F64" s="14" t="s">
        <v>1</v>
      </c>
      <c r="G64" s="14">
        <v>1</v>
      </c>
      <c r="H64" s="14" t="s">
        <v>189</v>
      </c>
      <c r="I64" s="14" t="s">
        <v>2</v>
      </c>
      <c r="J64" s="14"/>
      <c r="K64" s="14" t="s">
        <v>2</v>
      </c>
      <c r="L64" s="14" t="s">
        <v>69</v>
      </c>
      <c r="M64" s="14"/>
    </row>
    <row r="65" spans="2:13" s="16" customFormat="1" ht="23.4" customHeight="1" x14ac:dyDescent="0.3">
      <c r="B65" s="13" t="s">
        <v>122</v>
      </c>
      <c r="C65" s="14" t="s">
        <v>257</v>
      </c>
      <c r="D65" s="14">
        <v>20871602</v>
      </c>
      <c r="E65" s="17">
        <v>44116</v>
      </c>
      <c r="F65" s="14" t="s">
        <v>1</v>
      </c>
      <c r="G65" s="14">
        <v>1</v>
      </c>
      <c r="H65" s="14" t="s">
        <v>189</v>
      </c>
      <c r="I65" s="14" t="s">
        <v>2</v>
      </c>
      <c r="J65" s="14"/>
      <c r="K65" s="14" t="s">
        <v>2</v>
      </c>
      <c r="L65" s="14" t="s">
        <v>69</v>
      </c>
      <c r="M65" s="14"/>
    </row>
    <row r="66" spans="2:13" s="16" customFormat="1" ht="23.4" customHeight="1" x14ac:dyDescent="0.3">
      <c r="B66" s="13" t="s">
        <v>123</v>
      </c>
      <c r="C66" s="14" t="s">
        <v>258</v>
      </c>
      <c r="D66" s="14">
        <v>51804123</v>
      </c>
      <c r="E66" s="17">
        <v>44116</v>
      </c>
      <c r="F66" s="14" t="s">
        <v>1</v>
      </c>
      <c r="G66" s="14">
        <v>1</v>
      </c>
      <c r="H66" s="14" t="s">
        <v>189</v>
      </c>
      <c r="I66" s="14" t="s">
        <v>2</v>
      </c>
      <c r="J66" s="14"/>
      <c r="K66" s="14" t="s">
        <v>2</v>
      </c>
      <c r="L66" s="14" t="s">
        <v>2</v>
      </c>
      <c r="M66" s="14"/>
    </row>
    <row r="67" spans="2:13" s="16" customFormat="1" ht="23.4" customHeight="1" x14ac:dyDescent="0.3">
      <c r="B67" s="13" t="s">
        <v>124</v>
      </c>
      <c r="C67" s="14" t="s">
        <v>259</v>
      </c>
      <c r="D67" s="14">
        <v>179086</v>
      </c>
      <c r="E67" s="17">
        <v>44116</v>
      </c>
      <c r="F67" s="14" t="s">
        <v>1</v>
      </c>
      <c r="G67" s="14">
        <v>1</v>
      </c>
      <c r="H67" s="14" t="s">
        <v>189</v>
      </c>
      <c r="I67" s="14" t="s">
        <v>2</v>
      </c>
      <c r="J67" s="14"/>
      <c r="K67" s="14" t="s">
        <v>2</v>
      </c>
      <c r="L67" s="14" t="s">
        <v>69</v>
      </c>
      <c r="M67" s="14"/>
    </row>
    <row r="68" spans="2:13" s="16" customFormat="1" ht="23.4" customHeight="1" x14ac:dyDescent="0.3">
      <c r="B68" s="13" t="s">
        <v>125</v>
      </c>
      <c r="C68" s="14" t="s">
        <v>260</v>
      </c>
      <c r="D68" s="14">
        <v>79063824</v>
      </c>
      <c r="E68" s="17">
        <v>44116</v>
      </c>
      <c r="F68" s="14" t="s">
        <v>1</v>
      </c>
      <c r="G68" s="14">
        <v>1</v>
      </c>
      <c r="H68" s="14" t="s">
        <v>189</v>
      </c>
      <c r="I68" s="14" t="s">
        <v>2</v>
      </c>
      <c r="J68" s="14"/>
      <c r="K68" s="14" t="s">
        <v>69</v>
      </c>
      <c r="L68" s="14" t="s">
        <v>330</v>
      </c>
      <c r="M68" s="14" t="s">
        <v>192</v>
      </c>
    </row>
    <row r="69" spans="2:13" s="16" customFormat="1" ht="23.4" customHeight="1" x14ac:dyDescent="0.3">
      <c r="B69" s="13" t="s">
        <v>126</v>
      </c>
      <c r="C69" s="14" t="s">
        <v>261</v>
      </c>
      <c r="D69" s="14">
        <v>3074500</v>
      </c>
      <c r="E69" s="17">
        <v>44116</v>
      </c>
      <c r="F69" s="14" t="s">
        <v>1</v>
      </c>
      <c r="G69" s="14">
        <v>1</v>
      </c>
      <c r="H69" s="14" t="s">
        <v>194</v>
      </c>
      <c r="I69" s="14" t="s">
        <v>2</v>
      </c>
      <c r="J69" s="14"/>
      <c r="K69" s="14" t="s">
        <v>69</v>
      </c>
      <c r="L69" s="14" t="s">
        <v>330</v>
      </c>
      <c r="M69" s="14" t="s">
        <v>192</v>
      </c>
    </row>
    <row r="70" spans="2:13" s="16" customFormat="1" ht="23.4" customHeight="1" x14ac:dyDescent="0.3">
      <c r="B70" s="13" t="s">
        <v>127</v>
      </c>
      <c r="C70" s="14" t="s">
        <v>262</v>
      </c>
      <c r="D70" s="14">
        <v>86005773</v>
      </c>
      <c r="E70" s="17">
        <v>44116</v>
      </c>
      <c r="F70" s="14" t="s">
        <v>1</v>
      </c>
      <c r="G70" s="14">
        <v>1</v>
      </c>
      <c r="H70" s="14" t="s">
        <v>189</v>
      </c>
      <c r="I70" s="14" t="s">
        <v>2</v>
      </c>
      <c r="J70" s="14"/>
      <c r="K70" s="14" t="s">
        <v>69</v>
      </c>
      <c r="L70" s="14" t="s">
        <v>69</v>
      </c>
      <c r="M70" s="14"/>
    </row>
    <row r="71" spans="2:13" s="16" customFormat="1" ht="23.4" customHeight="1" x14ac:dyDescent="0.3">
      <c r="B71" s="13" t="s">
        <v>128</v>
      </c>
      <c r="C71" s="14" t="s">
        <v>263</v>
      </c>
      <c r="D71" s="14">
        <v>52616076</v>
      </c>
      <c r="E71" s="17">
        <v>44116</v>
      </c>
      <c r="F71" s="14" t="s">
        <v>1</v>
      </c>
      <c r="G71" s="14">
        <v>2</v>
      </c>
      <c r="H71" s="14" t="s">
        <v>189</v>
      </c>
      <c r="I71" s="14" t="s">
        <v>2</v>
      </c>
      <c r="J71" s="14"/>
      <c r="K71" s="14" t="s">
        <v>69</v>
      </c>
      <c r="L71" s="14" t="s">
        <v>69</v>
      </c>
      <c r="M71" s="14"/>
    </row>
    <row r="72" spans="2:13" s="16" customFormat="1" ht="23.4" customHeight="1" x14ac:dyDescent="0.3">
      <c r="B72" s="13" t="s">
        <v>129</v>
      </c>
      <c r="C72" s="14" t="s">
        <v>264</v>
      </c>
      <c r="D72" s="14">
        <v>3209647</v>
      </c>
      <c r="E72" s="17">
        <v>44116</v>
      </c>
      <c r="F72" s="14" t="s">
        <v>1</v>
      </c>
      <c r="G72" s="14">
        <v>2</v>
      </c>
      <c r="H72" s="14" t="s">
        <v>189</v>
      </c>
      <c r="I72" s="14" t="s">
        <v>2</v>
      </c>
      <c r="J72" s="14"/>
      <c r="K72" s="14" t="s">
        <v>69</v>
      </c>
      <c r="L72" s="14" t="s">
        <v>69</v>
      </c>
      <c r="M72" s="14"/>
    </row>
    <row r="73" spans="2:13" s="16" customFormat="1" ht="23.4" customHeight="1" x14ac:dyDescent="0.3">
      <c r="B73" s="13" t="s">
        <v>130</v>
      </c>
      <c r="C73" s="14" t="s">
        <v>265</v>
      </c>
      <c r="D73" s="14">
        <v>11228372</v>
      </c>
      <c r="E73" s="17">
        <v>44116</v>
      </c>
      <c r="F73" s="14" t="s">
        <v>1</v>
      </c>
      <c r="G73" s="14">
        <v>2</v>
      </c>
      <c r="H73" s="14" t="s">
        <v>326</v>
      </c>
      <c r="I73" s="14" t="s">
        <v>69</v>
      </c>
      <c r="J73" s="14" t="s">
        <v>327</v>
      </c>
      <c r="K73" s="14" t="s">
        <v>2</v>
      </c>
      <c r="L73" s="14" t="s">
        <v>2</v>
      </c>
      <c r="M73" s="14"/>
    </row>
    <row r="74" spans="2:13" s="16" customFormat="1" ht="23.4" customHeight="1" x14ac:dyDescent="0.3">
      <c r="B74" s="13" t="s">
        <v>131</v>
      </c>
      <c r="C74" s="14" t="s">
        <v>266</v>
      </c>
      <c r="D74" s="14">
        <v>20357326</v>
      </c>
      <c r="E74" s="17">
        <v>44116</v>
      </c>
      <c r="F74" s="14" t="s">
        <v>1</v>
      </c>
      <c r="G74" s="14">
        <v>2</v>
      </c>
      <c r="H74" s="14" t="s">
        <v>194</v>
      </c>
      <c r="I74" s="14" t="s">
        <v>69</v>
      </c>
      <c r="J74" s="14" t="s">
        <v>197</v>
      </c>
      <c r="K74" s="14" t="s">
        <v>2</v>
      </c>
      <c r="L74" s="14" t="s">
        <v>69</v>
      </c>
      <c r="M74" s="14"/>
    </row>
    <row r="75" spans="2:13" s="16" customFormat="1" ht="23.4" customHeight="1" x14ac:dyDescent="0.3">
      <c r="B75" s="13" t="s">
        <v>132</v>
      </c>
      <c r="C75" s="14" t="s">
        <v>365</v>
      </c>
      <c r="D75" s="14">
        <v>1073628786</v>
      </c>
      <c r="E75" s="17">
        <v>44117</v>
      </c>
      <c r="F75" s="14" t="s">
        <v>1</v>
      </c>
      <c r="G75" s="14">
        <v>2</v>
      </c>
      <c r="H75" s="14" t="s">
        <v>189</v>
      </c>
      <c r="I75" s="14" t="s">
        <v>2</v>
      </c>
      <c r="J75" s="14"/>
      <c r="K75" s="14" t="s">
        <v>69</v>
      </c>
      <c r="L75" s="14" t="s">
        <v>2</v>
      </c>
      <c r="M75" s="14"/>
    </row>
    <row r="76" spans="2:13" s="16" customFormat="1" ht="23.4" customHeight="1" x14ac:dyDescent="0.3">
      <c r="B76" s="13" t="s">
        <v>133</v>
      </c>
      <c r="C76" s="14" t="s">
        <v>364</v>
      </c>
      <c r="D76" s="14">
        <v>11293144</v>
      </c>
      <c r="E76" s="17">
        <v>44117</v>
      </c>
      <c r="F76" s="14" t="s">
        <v>1</v>
      </c>
      <c r="G76" s="14">
        <v>2</v>
      </c>
      <c r="H76" s="14" t="s">
        <v>189</v>
      </c>
      <c r="I76" s="14" t="s">
        <v>2</v>
      </c>
      <c r="J76" s="14"/>
      <c r="K76" s="14" t="s">
        <v>69</v>
      </c>
      <c r="L76" s="14" t="s">
        <v>330</v>
      </c>
      <c r="M76" s="14" t="s">
        <v>192</v>
      </c>
    </row>
    <row r="77" spans="2:13" s="16" customFormat="1" ht="23.4" customHeight="1" x14ac:dyDescent="0.3">
      <c r="B77" s="13" t="s">
        <v>134</v>
      </c>
      <c r="C77" s="14" t="s">
        <v>363</v>
      </c>
      <c r="D77" s="14">
        <v>11450172</v>
      </c>
      <c r="E77" s="17">
        <v>44117</v>
      </c>
      <c r="F77" s="14" t="s">
        <v>1</v>
      </c>
      <c r="G77" s="14">
        <v>2</v>
      </c>
      <c r="H77" s="14" t="s">
        <v>189</v>
      </c>
      <c r="I77" s="14" t="s">
        <v>2</v>
      </c>
      <c r="J77" s="14"/>
      <c r="K77" s="14" t="s">
        <v>2</v>
      </c>
      <c r="L77" s="14" t="s">
        <v>69</v>
      </c>
      <c r="M77" s="14"/>
    </row>
    <row r="78" spans="2:13" s="16" customFormat="1" ht="23.4" customHeight="1" x14ac:dyDescent="0.3">
      <c r="B78" s="13" t="s">
        <v>135</v>
      </c>
      <c r="C78" s="14" t="s">
        <v>362</v>
      </c>
      <c r="D78" s="14">
        <v>11450198</v>
      </c>
      <c r="E78" s="17">
        <v>44117</v>
      </c>
      <c r="F78" s="14" t="s">
        <v>1</v>
      </c>
      <c r="G78" s="14">
        <v>1</v>
      </c>
      <c r="H78" s="14" t="s">
        <v>189</v>
      </c>
      <c r="I78" s="14" t="s">
        <v>2</v>
      </c>
      <c r="J78" s="14"/>
      <c r="K78" s="14" t="s">
        <v>2</v>
      </c>
      <c r="L78" s="14" t="s">
        <v>2</v>
      </c>
      <c r="M78" s="14"/>
    </row>
    <row r="79" spans="2:13" s="16" customFormat="1" ht="23.4" customHeight="1" x14ac:dyDescent="0.3">
      <c r="B79" s="13" t="s">
        <v>136</v>
      </c>
      <c r="C79" s="14" t="s">
        <v>361</v>
      </c>
      <c r="D79" s="14">
        <v>11450221</v>
      </c>
      <c r="E79" s="17">
        <v>44117</v>
      </c>
      <c r="F79" s="14" t="s">
        <v>1</v>
      </c>
      <c r="G79" s="14">
        <v>1</v>
      </c>
      <c r="H79" s="14" t="s">
        <v>191</v>
      </c>
      <c r="I79" s="14" t="s">
        <v>2</v>
      </c>
      <c r="J79" s="14"/>
      <c r="K79" s="14" t="s">
        <v>2</v>
      </c>
      <c r="L79" s="14" t="s">
        <v>330</v>
      </c>
      <c r="M79" s="14" t="s">
        <v>192</v>
      </c>
    </row>
    <row r="80" spans="2:13" s="16" customFormat="1" ht="23.4" customHeight="1" x14ac:dyDescent="0.3">
      <c r="B80" s="13" t="s">
        <v>137</v>
      </c>
      <c r="C80" s="14" t="s">
        <v>360</v>
      </c>
      <c r="D80" s="14">
        <v>14249863</v>
      </c>
      <c r="E80" s="17">
        <v>44117</v>
      </c>
      <c r="F80" s="14" t="s">
        <v>1</v>
      </c>
      <c r="G80" s="14">
        <v>1</v>
      </c>
      <c r="H80" s="14" t="s">
        <v>189</v>
      </c>
      <c r="I80" s="14" t="s">
        <v>2</v>
      </c>
      <c r="J80" s="14"/>
      <c r="K80" s="14" t="s">
        <v>2</v>
      </c>
      <c r="L80" s="14" t="s">
        <v>330</v>
      </c>
      <c r="M80" s="14" t="s">
        <v>192</v>
      </c>
    </row>
    <row r="81" spans="2:13" s="16" customFormat="1" ht="23.4" customHeight="1" x14ac:dyDescent="0.3">
      <c r="B81" s="13" t="s">
        <v>138</v>
      </c>
      <c r="C81" s="14" t="s">
        <v>359</v>
      </c>
      <c r="D81" s="14">
        <v>17171100</v>
      </c>
      <c r="E81" s="17">
        <v>44117</v>
      </c>
      <c r="F81" s="14" t="s">
        <v>1</v>
      </c>
      <c r="G81" s="14">
        <v>1</v>
      </c>
      <c r="H81" s="14" t="s">
        <v>189</v>
      </c>
      <c r="I81" s="14" t="s">
        <v>2</v>
      </c>
      <c r="J81" s="14"/>
      <c r="K81" s="14" t="s">
        <v>2</v>
      </c>
      <c r="L81" s="14" t="s">
        <v>2</v>
      </c>
      <c r="M81" s="14"/>
    </row>
    <row r="82" spans="2:13" s="16" customFormat="1" ht="23.4" customHeight="1" x14ac:dyDescent="0.3">
      <c r="B82" s="13" t="s">
        <v>139</v>
      </c>
      <c r="C82" s="14" t="s">
        <v>358</v>
      </c>
      <c r="D82" s="14">
        <v>20870876</v>
      </c>
      <c r="E82" s="17">
        <v>44117</v>
      </c>
      <c r="F82" s="14" t="s">
        <v>1</v>
      </c>
      <c r="G82" s="14">
        <v>1</v>
      </c>
      <c r="H82" s="14" t="s">
        <v>189</v>
      </c>
      <c r="I82" s="14" t="s">
        <v>2</v>
      </c>
      <c r="J82" s="14"/>
      <c r="K82" s="14" t="s">
        <v>69</v>
      </c>
      <c r="L82" s="14" t="s">
        <v>69</v>
      </c>
      <c r="M82" s="14"/>
    </row>
    <row r="83" spans="2:13" s="16" customFormat="1" ht="23.4" customHeight="1" x14ac:dyDescent="0.3">
      <c r="B83" s="13" t="s">
        <v>140</v>
      </c>
      <c r="C83" s="14" t="s">
        <v>357</v>
      </c>
      <c r="D83" s="14">
        <v>20356556</v>
      </c>
      <c r="E83" s="17">
        <v>44117</v>
      </c>
      <c r="F83" s="14" t="s">
        <v>1</v>
      </c>
      <c r="G83" s="14">
        <v>1</v>
      </c>
      <c r="H83" s="14" t="s">
        <v>189</v>
      </c>
      <c r="I83" s="14" t="s">
        <v>2</v>
      </c>
      <c r="J83" s="14"/>
      <c r="K83" s="14" t="s">
        <v>69</v>
      </c>
      <c r="L83" s="14" t="s">
        <v>2</v>
      </c>
      <c r="M83" s="14"/>
    </row>
    <row r="84" spans="2:13" s="16" customFormat="1" ht="23.4" customHeight="1" x14ac:dyDescent="0.3">
      <c r="B84" s="13" t="s">
        <v>141</v>
      </c>
      <c r="C84" s="14" t="s">
        <v>356</v>
      </c>
      <c r="D84" s="14">
        <v>20715969</v>
      </c>
      <c r="E84" s="17">
        <v>44117</v>
      </c>
      <c r="F84" s="14" t="s">
        <v>1</v>
      </c>
      <c r="G84" s="14">
        <v>1</v>
      </c>
      <c r="H84" s="14" t="s">
        <v>189</v>
      </c>
      <c r="I84" s="14" t="s">
        <v>2</v>
      </c>
      <c r="J84" s="14"/>
      <c r="K84" s="14" t="s">
        <v>69</v>
      </c>
      <c r="L84" s="14" t="s">
        <v>2</v>
      </c>
      <c r="M84" s="14"/>
    </row>
    <row r="85" spans="2:13" s="16" customFormat="1" ht="23.4" customHeight="1" x14ac:dyDescent="0.3">
      <c r="B85" s="13" t="s">
        <v>142</v>
      </c>
      <c r="C85" s="14" t="s">
        <v>355</v>
      </c>
      <c r="D85" s="14">
        <v>2087083</v>
      </c>
      <c r="E85" s="17">
        <v>44117</v>
      </c>
      <c r="F85" s="14" t="s">
        <v>1</v>
      </c>
      <c r="G85" s="14">
        <v>1</v>
      </c>
      <c r="H85" s="14" t="s">
        <v>191</v>
      </c>
      <c r="I85" s="14" t="s">
        <v>2</v>
      </c>
      <c r="J85" s="14"/>
      <c r="K85" s="14" t="s">
        <v>69</v>
      </c>
      <c r="L85" s="14" t="s">
        <v>330</v>
      </c>
      <c r="M85" s="14" t="s">
        <v>192</v>
      </c>
    </row>
    <row r="86" spans="2:13" s="16" customFormat="1" ht="23.4" customHeight="1" x14ac:dyDescent="0.3">
      <c r="B86" s="13" t="s">
        <v>143</v>
      </c>
      <c r="C86" s="14" t="s">
        <v>354</v>
      </c>
      <c r="D86" s="14">
        <v>20870869</v>
      </c>
      <c r="E86" s="17">
        <v>44117</v>
      </c>
      <c r="F86" s="14" t="s">
        <v>1</v>
      </c>
      <c r="G86" s="14">
        <v>1</v>
      </c>
      <c r="H86" s="14" t="s">
        <v>189</v>
      </c>
      <c r="I86" s="14" t="s">
        <v>2</v>
      </c>
      <c r="J86" s="14"/>
      <c r="K86" s="14" t="s">
        <v>2</v>
      </c>
      <c r="L86" s="14" t="s">
        <v>2</v>
      </c>
      <c r="M86" s="14"/>
    </row>
    <row r="87" spans="2:13" s="16" customFormat="1" ht="23.4" customHeight="1" x14ac:dyDescent="0.3">
      <c r="B87" s="13" t="s">
        <v>144</v>
      </c>
      <c r="C87" s="14" t="s">
        <v>353</v>
      </c>
      <c r="D87" s="14">
        <v>20870990</v>
      </c>
      <c r="E87" s="17">
        <v>44117</v>
      </c>
      <c r="F87" s="14" t="s">
        <v>1</v>
      </c>
      <c r="G87" s="14">
        <v>1</v>
      </c>
      <c r="H87" s="14" t="s">
        <v>191</v>
      </c>
      <c r="I87" s="14" t="s">
        <v>2</v>
      </c>
      <c r="J87" s="14"/>
      <c r="K87" s="14" t="s">
        <v>69</v>
      </c>
      <c r="L87" s="14" t="s">
        <v>330</v>
      </c>
      <c r="M87" s="14" t="s">
        <v>192</v>
      </c>
    </row>
    <row r="88" spans="2:13" s="16" customFormat="1" ht="23.4" customHeight="1" x14ac:dyDescent="0.3">
      <c r="B88" s="13" t="s">
        <v>145</v>
      </c>
      <c r="C88" s="14" t="s">
        <v>352</v>
      </c>
      <c r="D88" s="14">
        <v>20871603</v>
      </c>
      <c r="E88" s="17">
        <v>44117</v>
      </c>
      <c r="F88" s="14" t="s">
        <v>1</v>
      </c>
      <c r="G88" s="14">
        <v>1</v>
      </c>
      <c r="H88" s="14" t="s">
        <v>189</v>
      </c>
      <c r="I88" s="14" t="s">
        <v>2</v>
      </c>
      <c r="J88" s="14"/>
      <c r="K88" s="14" t="s">
        <v>2</v>
      </c>
      <c r="L88" s="14" t="s">
        <v>2</v>
      </c>
      <c r="M88" s="14"/>
    </row>
    <row r="89" spans="2:13" s="16" customFormat="1" ht="23.4" customHeight="1" x14ac:dyDescent="0.3">
      <c r="B89" s="13" t="s">
        <v>146</v>
      </c>
      <c r="C89" s="14" t="s">
        <v>267</v>
      </c>
      <c r="D89" s="14">
        <v>51721634</v>
      </c>
      <c r="E89" s="17">
        <v>44118</v>
      </c>
      <c r="F89" s="14" t="s">
        <v>107</v>
      </c>
      <c r="G89" s="14">
        <v>1</v>
      </c>
      <c r="H89" s="14" t="s">
        <v>189</v>
      </c>
      <c r="I89" s="14" t="s">
        <v>2</v>
      </c>
      <c r="J89" s="14"/>
      <c r="K89" s="14" t="s">
        <v>2</v>
      </c>
      <c r="L89" s="14" t="s">
        <v>69</v>
      </c>
      <c r="M89" s="14"/>
    </row>
    <row r="90" spans="2:13" s="16" customFormat="1" ht="23.4" customHeight="1" x14ac:dyDescent="0.3">
      <c r="B90" s="13" t="s">
        <v>147</v>
      </c>
      <c r="C90" s="14" t="s">
        <v>296</v>
      </c>
      <c r="D90" s="14">
        <v>19238524</v>
      </c>
      <c r="E90" s="17">
        <v>44118</v>
      </c>
      <c r="F90" s="14" t="s">
        <v>107</v>
      </c>
      <c r="G90" s="14">
        <v>1</v>
      </c>
      <c r="H90" s="14" t="s">
        <v>189</v>
      </c>
      <c r="I90" s="14" t="s">
        <v>2</v>
      </c>
      <c r="J90" s="14"/>
      <c r="K90" s="14" t="s">
        <v>2</v>
      </c>
      <c r="L90" s="14" t="s">
        <v>69</v>
      </c>
      <c r="M90" s="14"/>
    </row>
    <row r="91" spans="2:13" s="16" customFormat="1" ht="23.4" customHeight="1" x14ac:dyDescent="0.3">
      <c r="B91" s="13" t="s">
        <v>148</v>
      </c>
      <c r="C91" s="14" t="s">
        <v>297</v>
      </c>
      <c r="D91" s="14">
        <v>20870257</v>
      </c>
      <c r="E91" s="17">
        <v>44118</v>
      </c>
      <c r="F91" s="14" t="s">
        <v>107</v>
      </c>
      <c r="G91" s="14">
        <v>1</v>
      </c>
      <c r="H91" s="14" t="s">
        <v>191</v>
      </c>
      <c r="I91" s="14" t="s">
        <v>2</v>
      </c>
      <c r="J91" s="14"/>
      <c r="K91" s="14" t="s">
        <v>2</v>
      </c>
      <c r="L91" s="14" t="s">
        <v>69</v>
      </c>
      <c r="M91" s="14"/>
    </row>
    <row r="92" spans="2:13" s="16" customFormat="1" ht="23.4" customHeight="1" x14ac:dyDescent="0.3">
      <c r="B92" s="13" t="s">
        <v>149</v>
      </c>
      <c r="C92" s="14" t="s">
        <v>298</v>
      </c>
      <c r="D92" s="14">
        <v>41569252</v>
      </c>
      <c r="E92" s="17">
        <v>44118</v>
      </c>
      <c r="F92" s="14" t="s">
        <v>107</v>
      </c>
      <c r="G92" s="14">
        <v>1</v>
      </c>
      <c r="H92" s="14" t="s">
        <v>189</v>
      </c>
      <c r="I92" s="14" t="s">
        <v>2</v>
      </c>
      <c r="J92" s="14"/>
      <c r="K92" s="14" t="s">
        <v>69</v>
      </c>
      <c r="L92" s="14" t="s">
        <v>69</v>
      </c>
      <c r="M92" s="14"/>
    </row>
    <row r="93" spans="2:13" s="16" customFormat="1" ht="23.4" customHeight="1" x14ac:dyDescent="0.3">
      <c r="B93" s="13" t="s">
        <v>150</v>
      </c>
      <c r="C93" s="14" t="s">
        <v>299</v>
      </c>
      <c r="D93" s="14">
        <v>51568970</v>
      </c>
      <c r="E93" s="17">
        <v>44118</v>
      </c>
      <c r="F93" s="14" t="s">
        <v>107</v>
      </c>
      <c r="G93" s="14">
        <v>1</v>
      </c>
      <c r="H93" s="14" t="s">
        <v>189</v>
      </c>
      <c r="I93" s="14" t="s">
        <v>2</v>
      </c>
      <c r="J93" s="14"/>
      <c r="K93" s="14" t="s">
        <v>69</v>
      </c>
      <c r="L93" s="14" t="s">
        <v>69</v>
      </c>
      <c r="M93" s="14"/>
    </row>
    <row r="94" spans="2:13" s="16" customFormat="1" ht="23.4" customHeight="1" x14ac:dyDescent="0.3">
      <c r="B94" s="13" t="s">
        <v>151</v>
      </c>
      <c r="C94" s="14" t="s">
        <v>300</v>
      </c>
      <c r="D94" s="14">
        <v>20870793</v>
      </c>
      <c r="E94" s="17">
        <v>44118</v>
      </c>
      <c r="F94" s="14" t="s">
        <v>107</v>
      </c>
      <c r="G94" s="14">
        <v>2</v>
      </c>
      <c r="H94" s="14" t="s">
        <v>189</v>
      </c>
      <c r="I94" s="14" t="s">
        <v>2</v>
      </c>
      <c r="J94" s="14"/>
      <c r="K94" s="14" t="s">
        <v>2</v>
      </c>
      <c r="L94" s="14" t="s">
        <v>69</v>
      </c>
      <c r="M94" s="14"/>
    </row>
    <row r="95" spans="2:13" s="16" customFormat="1" ht="23.4" customHeight="1" x14ac:dyDescent="0.3">
      <c r="B95" s="13" t="s">
        <v>152</v>
      </c>
      <c r="C95" s="14" t="s">
        <v>301</v>
      </c>
      <c r="D95" s="14">
        <v>178392</v>
      </c>
      <c r="E95" s="17">
        <v>44118</v>
      </c>
      <c r="F95" s="14" t="s">
        <v>107</v>
      </c>
      <c r="G95" s="14">
        <v>2</v>
      </c>
      <c r="H95" s="14" t="s">
        <v>194</v>
      </c>
      <c r="I95" s="14" t="s">
        <v>2</v>
      </c>
      <c r="J95" s="14"/>
      <c r="K95" s="14" t="s">
        <v>69</v>
      </c>
      <c r="L95" s="14" t="s">
        <v>69</v>
      </c>
      <c r="M95" s="14"/>
    </row>
    <row r="96" spans="2:13" s="16" customFormat="1" ht="23.4" customHeight="1" x14ac:dyDescent="0.3">
      <c r="B96" s="13" t="s">
        <v>153</v>
      </c>
      <c r="C96" s="14" t="s">
        <v>302</v>
      </c>
      <c r="D96" s="14">
        <v>20871411</v>
      </c>
      <c r="E96" s="17">
        <v>44118</v>
      </c>
      <c r="F96" s="14" t="s">
        <v>107</v>
      </c>
      <c r="G96" s="14">
        <v>2</v>
      </c>
      <c r="H96" s="14" t="s">
        <v>189</v>
      </c>
      <c r="I96" s="14" t="s">
        <v>2</v>
      </c>
      <c r="J96" s="14"/>
      <c r="K96" s="14" t="s">
        <v>2</v>
      </c>
      <c r="L96" s="14" t="s">
        <v>69</v>
      </c>
      <c r="M96" s="14"/>
    </row>
    <row r="97" spans="2:13" s="16" customFormat="1" ht="23.4" customHeight="1" x14ac:dyDescent="0.3">
      <c r="B97" s="13" t="s">
        <v>154</v>
      </c>
      <c r="C97" s="14" t="s">
        <v>303</v>
      </c>
      <c r="D97" s="14">
        <v>3148184</v>
      </c>
      <c r="E97" s="17">
        <v>44118</v>
      </c>
      <c r="F97" s="14" t="s">
        <v>107</v>
      </c>
      <c r="G97" s="14">
        <v>2</v>
      </c>
      <c r="H97" s="14" t="s">
        <v>191</v>
      </c>
      <c r="I97" s="14" t="s">
        <v>2</v>
      </c>
      <c r="J97" s="14"/>
      <c r="K97" s="14" t="s">
        <v>2</v>
      </c>
      <c r="L97" s="14" t="s">
        <v>69</v>
      </c>
      <c r="M97" s="14"/>
    </row>
    <row r="98" spans="2:13" s="16" customFormat="1" ht="23.4" customHeight="1" x14ac:dyDescent="0.3">
      <c r="B98" s="13" t="s">
        <v>155</v>
      </c>
      <c r="C98" s="14" t="s">
        <v>304</v>
      </c>
      <c r="D98" s="14">
        <v>41431371</v>
      </c>
      <c r="E98" s="17">
        <v>44118</v>
      </c>
      <c r="F98" s="14" t="s">
        <v>107</v>
      </c>
      <c r="G98" s="14">
        <v>2</v>
      </c>
      <c r="H98" s="14" t="s">
        <v>194</v>
      </c>
      <c r="I98" s="14" t="s">
        <v>2</v>
      </c>
      <c r="J98" s="14"/>
      <c r="K98" s="14" t="s">
        <v>69</v>
      </c>
      <c r="L98" s="14" t="s">
        <v>69</v>
      </c>
      <c r="M98" s="14"/>
    </row>
    <row r="99" spans="2:13" s="16" customFormat="1" ht="23.4" customHeight="1" x14ac:dyDescent="0.3">
      <c r="B99" s="13" t="s">
        <v>156</v>
      </c>
      <c r="C99" s="14" t="s">
        <v>305</v>
      </c>
      <c r="D99" s="14">
        <v>38702</v>
      </c>
      <c r="E99" s="17">
        <v>44118</v>
      </c>
      <c r="F99" s="14" t="s">
        <v>107</v>
      </c>
      <c r="G99" s="14">
        <v>2</v>
      </c>
      <c r="H99" s="14" t="s">
        <v>325</v>
      </c>
      <c r="I99" s="14" t="s">
        <v>69</v>
      </c>
      <c r="J99" s="14" t="s">
        <v>197</v>
      </c>
      <c r="K99" s="14" t="s">
        <v>2</v>
      </c>
      <c r="L99" s="14" t="s">
        <v>69</v>
      </c>
      <c r="M99" s="14"/>
    </row>
    <row r="100" spans="2:13" s="16" customFormat="1" ht="23.4" customHeight="1" x14ac:dyDescent="0.3">
      <c r="B100" s="13" t="s">
        <v>157</v>
      </c>
      <c r="C100" s="14" t="s">
        <v>306</v>
      </c>
      <c r="D100" s="14">
        <v>3149195</v>
      </c>
      <c r="E100" s="17">
        <v>44118</v>
      </c>
      <c r="F100" s="14" t="s">
        <v>107</v>
      </c>
      <c r="G100" s="14">
        <v>2</v>
      </c>
      <c r="H100" s="14" t="s">
        <v>189</v>
      </c>
      <c r="I100" s="14" t="s">
        <v>2</v>
      </c>
      <c r="J100" s="14"/>
      <c r="K100" s="14" t="s">
        <v>69</v>
      </c>
      <c r="L100" s="14" t="s">
        <v>2</v>
      </c>
      <c r="M100" s="14"/>
    </row>
    <row r="101" spans="2:13" s="16" customFormat="1" ht="23.4" customHeight="1" x14ac:dyDescent="0.3">
      <c r="B101" s="13" t="s">
        <v>158</v>
      </c>
      <c r="C101" s="14" t="s">
        <v>307</v>
      </c>
      <c r="D101" s="14">
        <v>3149358</v>
      </c>
      <c r="E101" s="17">
        <v>44118</v>
      </c>
      <c r="F101" s="14" t="s">
        <v>107</v>
      </c>
      <c r="G101" s="14">
        <v>2</v>
      </c>
      <c r="H101" s="14" t="s">
        <v>189</v>
      </c>
      <c r="I101" s="14" t="s">
        <v>2</v>
      </c>
      <c r="J101" s="14"/>
      <c r="K101" s="14" t="s">
        <v>2</v>
      </c>
      <c r="L101" s="14" t="s">
        <v>69</v>
      </c>
      <c r="M101" s="14"/>
    </row>
    <row r="102" spans="2:13" s="16" customFormat="1" ht="23.4" customHeight="1" x14ac:dyDescent="0.3">
      <c r="B102" s="13" t="s">
        <v>159</v>
      </c>
      <c r="C102" s="14" t="s">
        <v>308</v>
      </c>
      <c r="D102" s="14">
        <v>66359</v>
      </c>
      <c r="E102" s="17">
        <v>44118</v>
      </c>
      <c r="F102" s="14" t="s">
        <v>107</v>
      </c>
      <c r="G102" s="14">
        <v>2</v>
      </c>
      <c r="H102" s="14" t="s">
        <v>325</v>
      </c>
      <c r="I102" s="14" t="s">
        <v>2</v>
      </c>
      <c r="J102" s="14"/>
      <c r="K102" s="14" t="s">
        <v>2</v>
      </c>
      <c r="L102" s="14" t="s">
        <v>69</v>
      </c>
      <c r="M102" s="14"/>
    </row>
    <row r="103" spans="2:13" s="16" customFormat="1" ht="23.4" customHeight="1" x14ac:dyDescent="0.3">
      <c r="B103" s="13" t="s">
        <v>160</v>
      </c>
      <c r="C103" s="14" t="s">
        <v>309</v>
      </c>
      <c r="D103" s="14">
        <v>20662714</v>
      </c>
      <c r="E103" s="17">
        <v>44118</v>
      </c>
      <c r="F103" s="14" t="s">
        <v>107</v>
      </c>
      <c r="G103" s="14">
        <v>2</v>
      </c>
      <c r="H103" s="14" t="s">
        <v>189</v>
      </c>
      <c r="I103" s="14" t="s">
        <v>2</v>
      </c>
      <c r="J103" s="14"/>
      <c r="K103" s="14" t="s">
        <v>2</v>
      </c>
      <c r="L103" s="14" t="s">
        <v>69</v>
      </c>
      <c r="M103" s="14"/>
    </row>
    <row r="104" spans="2:13" s="16" customFormat="1" ht="23.4" customHeight="1" x14ac:dyDescent="0.3">
      <c r="B104" s="13" t="s">
        <v>161</v>
      </c>
      <c r="C104" s="14" t="s">
        <v>310</v>
      </c>
      <c r="D104" s="14">
        <v>11306740</v>
      </c>
      <c r="E104" s="17">
        <v>44118</v>
      </c>
      <c r="F104" s="14" t="s">
        <v>107</v>
      </c>
      <c r="G104" s="14">
        <v>2</v>
      </c>
      <c r="H104" s="14" t="s">
        <v>189</v>
      </c>
      <c r="I104" s="14" t="s">
        <v>2</v>
      </c>
      <c r="J104" s="14"/>
      <c r="K104" s="14" t="s">
        <v>2</v>
      </c>
      <c r="L104" s="14" t="s">
        <v>69</v>
      </c>
      <c r="M104" s="14"/>
    </row>
    <row r="105" spans="2:13" s="16" customFormat="1" ht="23.4" customHeight="1" x14ac:dyDescent="0.3">
      <c r="B105" s="13" t="s">
        <v>162</v>
      </c>
      <c r="C105" s="14" t="s">
        <v>311</v>
      </c>
      <c r="D105" s="14">
        <v>21016312</v>
      </c>
      <c r="E105" s="17">
        <v>44118</v>
      </c>
      <c r="F105" s="14" t="s">
        <v>107</v>
      </c>
      <c r="G105" s="14">
        <v>2</v>
      </c>
      <c r="H105" s="14" t="s">
        <v>189</v>
      </c>
      <c r="I105" s="14" t="s">
        <v>2</v>
      </c>
      <c r="J105" s="14"/>
      <c r="K105" s="14" t="s">
        <v>69</v>
      </c>
      <c r="L105" s="14" t="s">
        <v>69</v>
      </c>
      <c r="M105" s="14"/>
    </row>
    <row r="106" spans="2:13" s="16" customFormat="1" ht="23.4" customHeight="1" x14ac:dyDescent="0.3">
      <c r="B106" s="13" t="s">
        <v>163</v>
      </c>
      <c r="C106" s="14" t="s">
        <v>312</v>
      </c>
      <c r="D106" s="14">
        <v>39630377</v>
      </c>
      <c r="E106" s="17">
        <v>44118</v>
      </c>
      <c r="F106" s="14" t="s">
        <v>107</v>
      </c>
      <c r="G106" s="14">
        <v>2</v>
      </c>
      <c r="H106" s="14" t="s">
        <v>189</v>
      </c>
      <c r="I106" s="14" t="s">
        <v>2</v>
      </c>
      <c r="J106" s="14"/>
      <c r="K106" s="14" t="s">
        <v>2</v>
      </c>
      <c r="L106" s="14" t="s">
        <v>69</v>
      </c>
      <c r="M106" s="14"/>
    </row>
    <row r="107" spans="2:13" s="16" customFormat="1" ht="23.4" customHeight="1" x14ac:dyDescent="0.3">
      <c r="B107" s="13" t="s">
        <v>164</v>
      </c>
      <c r="C107" s="14" t="s">
        <v>313</v>
      </c>
      <c r="D107" s="14">
        <v>3204879</v>
      </c>
      <c r="E107" s="17">
        <v>44118</v>
      </c>
      <c r="F107" s="14" t="s">
        <v>107</v>
      </c>
      <c r="G107" s="14">
        <v>2</v>
      </c>
      <c r="H107" s="14" t="s">
        <v>194</v>
      </c>
      <c r="I107" s="14" t="s">
        <v>2</v>
      </c>
      <c r="J107" s="14"/>
      <c r="K107" s="14" t="s">
        <v>2</v>
      </c>
      <c r="L107" s="14" t="s">
        <v>69</v>
      </c>
      <c r="M107" s="14"/>
    </row>
    <row r="108" spans="2:13" s="16" customFormat="1" ht="23.4" customHeight="1" x14ac:dyDescent="0.3">
      <c r="B108" s="13" t="s">
        <v>165</v>
      </c>
      <c r="C108" s="14" t="s">
        <v>314</v>
      </c>
      <c r="D108" s="14">
        <v>21012072</v>
      </c>
      <c r="E108" s="17">
        <v>44118</v>
      </c>
      <c r="F108" s="14" t="s">
        <v>107</v>
      </c>
      <c r="G108" s="14">
        <v>2</v>
      </c>
      <c r="H108" s="14" t="s">
        <v>194</v>
      </c>
      <c r="I108" s="14" t="s">
        <v>2</v>
      </c>
      <c r="J108" s="14"/>
      <c r="K108" s="14" t="s">
        <v>2</v>
      </c>
      <c r="L108" s="14" t="s">
        <v>69</v>
      </c>
      <c r="M108" s="14"/>
    </row>
    <row r="109" spans="2:13" s="16" customFormat="1" ht="23.4" customHeight="1" x14ac:dyDescent="0.3">
      <c r="B109" s="13" t="s">
        <v>166</v>
      </c>
      <c r="C109" s="14" t="s">
        <v>315</v>
      </c>
      <c r="D109" s="14">
        <v>20870998</v>
      </c>
      <c r="E109" s="17">
        <v>44118</v>
      </c>
      <c r="F109" s="14" t="s">
        <v>107</v>
      </c>
      <c r="G109" s="14">
        <v>2</v>
      </c>
      <c r="H109" s="14" t="s">
        <v>189</v>
      </c>
      <c r="I109" s="14" t="s">
        <v>2</v>
      </c>
      <c r="J109" s="14"/>
      <c r="K109" s="14" t="s">
        <v>2</v>
      </c>
      <c r="L109" s="14" t="s">
        <v>69</v>
      </c>
      <c r="M109" s="14"/>
    </row>
    <row r="110" spans="2:13" s="16" customFormat="1" ht="23.4" customHeight="1" x14ac:dyDescent="0.3">
      <c r="B110" s="13" t="s">
        <v>167</v>
      </c>
      <c r="C110" s="14" t="s">
        <v>319</v>
      </c>
      <c r="D110" s="14">
        <v>41720372</v>
      </c>
      <c r="E110" s="17">
        <v>44118</v>
      </c>
      <c r="F110" s="14" t="s">
        <v>107</v>
      </c>
      <c r="G110" s="14">
        <v>1</v>
      </c>
      <c r="H110" s="14" t="s">
        <v>189</v>
      </c>
      <c r="I110" s="14" t="s">
        <v>2</v>
      </c>
      <c r="J110" s="14"/>
      <c r="K110" s="14" t="s">
        <v>2</v>
      </c>
      <c r="L110" s="14" t="s">
        <v>69</v>
      </c>
      <c r="M110" s="14"/>
    </row>
    <row r="111" spans="2:13" s="16" customFormat="1" ht="23.4" customHeight="1" x14ac:dyDescent="0.3">
      <c r="B111" s="13" t="s">
        <v>168</v>
      </c>
      <c r="C111" s="14" t="s">
        <v>316</v>
      </c>
      <c r="D111" s="14">
        <v>20872472</v>
      </c>
      <c r="E111" s="17">
        <v>44118</v>
      </c>
      <c r="F111" s="14" t="s">
        <v>107</v>
      </c>
      <c r="G111" s="14">
        <v>1</v>
      </c>
      <c r="H111" s="14" t="s">
        <v>194</v>
      </c>
      <c r="I111" s="14" t="s">
        <v>2</v>
      </c>
      <c r="J111" s="14"/>
      <c r="K111" s="14" t="s">
        <v>2</v>
      </c>
      <c r="L111" s="14" t="s">
        <v>69</v>
      </c>
      <c r="M111" s="14"/>
    </row>
    <row r="112" spans="2:13" s="16" customFormat="1" ht="23.4" customHeight="1" x14ac:dyDescent="0.3">
      <c r="B112" s="13" t="s">
        <v>169</v>
      </c>
      <c r="C112" s="14" t="s">
        <v>317</v>
      </c>
      <c r="D112" s="14">
        <v>80539667</v>
      </c>
      <c r="E112" s="17">
        <v>44118</v>
      </c>
      <c r="F112" s="14" t="s">
        <v>107</v>
      </c>
      <c r="G112" s="14">
        <v>2</v>
      </c>
      <c r="H112" s="14" t="s">
        <v>194</v>
      </c>
      <c r="I112" s="14" t="s">
        <v>2</v>
      </c>
      <c r="J112" s="14"/>
      <c r="K112" s="14" t="s">
        <v>69</v>
      </c>
      <c r="L112" s="14" t="s">
        <v>69</v>
      </c>
      <c r="M112" s="14"/>
    </row>
    <row r="113" spans="2:13" s="16" customFormat="1" ht="23.4" customHeight="1" x14ac:dyDescent="0.3">
      <c r="B113" s="13" t="s">
        <v>170</v>
      </c>
      <c r="C113" s="14" t="s">
        <v>318</v>
      </c>
      <c r="D113" s="14">
        <v>20609603</v>
      </c>
      <c r="E113" s="17">
        <v>44118</v>
      </c>
      <c r="F113" s="14" t="s">
        <v>107</v>
      </c>
      <c r="G113" s="14">
        <v>1</v>
      </c>
      <c r="H113" s="14" t="s">
        <v>191</v>
      </c>
      <c r="I113" s="14" t="s">
        <v>2</v>
      </c>
      <c r="J113" s="14"/>
      <c r="K113" s="14" t="s">
        <v>2</v>
      </c>
      <c r="L113" s="14" t="s">
        <v>2</v>
      </c>
      <c r="M113" s="14"/>
    </row>
    <row r="114" spans="2:13" s="16" customFormat="1" ht="23.4" customHeight="1" x14ac:dyDescent="0.3">
      <c r="B114" s="13" t="s">
        <v>171</v>
      </c>
      <c r="C114" s="14" t="s">
        <v>320</v>
      </c>
      <c r="D114" s="14">
        <v>21012589</v>
      </c>
      <c r="E114" s="17">
        <v>44118</v>
      </c>
      <c r="F114" s="14" t="s">
        <v>107</v>
      </c>
      <c r="G114" s="14">
        <v>1</v>
      </c>
      <c r="H114" s="14" t="s">
        <v>194</v>
      </c>
      <c r="I114" s="14" t="s">
        <v>2</v>
      </c>
      <c r="J114" s="14"/>
      <c r="K114" s="14" t="s">
        <v>2</v>
      </c>
      <c r="L114" s="14" t="s">
        <v>69</v>
      </c>
      <c r="M114" s="14"/>
    </row>
    <row r="115" spans="2:13" s="16" customFormat="1" ht="23.4" customHeight="1" x14ac:dyDescent="0.3">
      <c r="B115" s="13" t="s">
        <v>172</v>
      </c>
      <c r="C115" s="14" t="s">
        <v>321</v>
      </c>
      <c r="D115" s="14">
        <v>11450510</v>
      </c>
      <c r="E115" s="17">
        <v>44118</v>
      </c>
      <c r="F115" s="14" t="s">
        <v>107</v>
      </c>
      <c r="G115" s="14">
        <v>1</v>
      </c>
      <c r="H115" s="14" t="s">
        <v>189</v>
      </c>
      <c r="I115" s="14" t="s">
        <v>2</v>
      </c>
      <c r="J115" s="14"/>
      <c r="K115" s="14" t="s">
        <v>69</v>
      </c>
      <c r="L115" s="14" t="s">
        <v>69</v>
      </c>
      <c r="M115" s="14"/>
    </row>
    <row r="116" spans="2:13" s="16" customFormat="1" ht="23.4" customHeight="1" x14ac:dyDescent="0.3">
      <c r="B116" s="13" t="s">
        <v>173</v>
      </c>
      <c r="C116" s="14" t="s">
        <v>322</v>
      </c>
      <c r="D116" s="14">
        <v>17162709</v>
      </c>
      <c r="E116" s="17">
        <v>44118</v>
      </c>
      <c r="F116" s="14" t="s">
        <v>107</v>
      </c>
      <c r="G116" s="14">
        <v>1</v>
      </c>
      <c r="H116" s="14" t="s">
        <v>194</v>
      </c>
      <c r="I116" s="14" t="s">
        <v>2</v>
      </c>
      <c r="J116" s="14"/>
      <c r="K116" s="14" t="s">
        <v>2</v>
      </c>
      <c r="L116" s="14" t="s">
        <v>69</v>
      </c>
      <c r="M116" s="14"/>
    </row>
    <row r="117" spans="2:13" s="16" customFormat="1" ht="23.4" customHeight="1" x14ac:dyDescent="0.3">
      <c r="B117" s="13" t="s">
        <v>174</v>
      </c>
      <c r="C117" s="14" t="s">
        <v>323</v>
      </c>
      <c r="D117" s="14">
        <v>20870827</v>
      </c>
      <c r="E117" s="17">
        <v>44118</v>
      </c>
      <c r="F117" s="14" t="s">
        <v>107</v>
      </c>
      <c r="G117" s="14">
        <v>1</v>
      </c>
      <c r="H117" s="14" t="s">
        <v>189</v>
      </c>
      <c r="I117" s="14" t="s">
        <v>2</v>
      </c>
      <c r="J117" s="14"/>
      <c r="K117" s="14" t="s">
        <v>2</v>
      </c>
      <c r="L117" s="14" t="s">
        <v>69</v>
      </c>
      <c r="M117" s="14"/>
    </row>
    <row r="118" spans="2:13" s="16" customFormat="1" ht="23.4" customHeight="1" x14ac:dyDescent="0.3">
      <c r="B118" s="13" t="s">
        <v>175</v>
      </c>
      <c r="C118" s="14" t="s">
        <v>324</v>
      </c>
      <c r="D118" s="14">
        <v>3043712</v>
      </c>
      <c r="E118" s="17">
        <v>44118</v>
      </c>
      <c r="F118" s="14" t="s">
        <v>107</v>
      </c>
      <c r="G118" s="14">
        <v>1</v>
      </c>
      <c r="H118" s="14" t="s">
        <v>194</v>
      </c>
      <c r="I118" s="14" t="s">
        <v>69</v>
      </c>
      <c r="J118" s="14" t="s">
        <v>328</v>
      </c>
      <c r="K118" s="14" t="s">
        <v>2</v>
      </c>
      <c r="L118" s="14" t="s">
        <v>69</v>
      </c>
      <c r="M118" s="14"/>
    </row>
    <row r="119" spans="2:13" s="16" customFormat="1" ht="23.4" customHeight="1" x14ac:dyDescent="0.3">
      <c r="B119" s="13" t="s">
        <v>176</v>
      </c>
      <c r="C119" s="14" t="s">
        <v>399</v>
      </c>
      <c r="D119" s="14">
        <v>20925734</v>
      </c>
      <c r="E119" s="17">
        <v>44119</v>
      </c>
      <c r="F119" s="14" t="s">
        <v>107</v>
      </c>
      <c r="G119" s="14">
        <v>1</v>
      </c>
      <c r="H119" s="14" t="s">
        <v>189</v>
      </c>
      <c r="I119" s="14" t="s">
        <v>2</v>
      </c>
      <c r="J119" s="14"/>
      <c r="K119" s="14" t="s">
        <v>69</v>
      </c>
      <c r="L119" s="14" t="s">
        <v>69</v>
      </c>
      <c r="M119" s="14"/>
    </row>
    <row r="120" spans="2:13" s="16" customFormat="1" ht="23.4" customHeight="1" x14ac:dyDescent="0.3">
      <c r="B120" s="13" t="s">
        <v>177</v>
      </c>
      <c r="C120" s="14" t="s">
        <v>398</v>
      </c>
      <c r="D120" s="14">
        <v>23798467</v>
      </c>
      <c r="E120" s="17">
        <v>44119</v>
      </c>
      <c r="F120" s="14" t="s">
        <v>107</v>
      </c>
      <c r="G120" s="14">
        <v>1</v>
      </c>
      <c r="H120" s="14" t="s">
        <v>189</v>
      </c>
      <c r="I120" s="14" t="s">
        <v>2</v>
      </c>
      <c r="J120" s="14"/>
      <c r="K120" s="14" t="s">
        <v>69</v>
      </c>
      <c r="L120" s="14" t="s">
        <v>69</v>
      </c>
      <c r="M120" s="14"/>
    </row>
    <row r="121" spans="2:13" s="16" customFormat="1" ht="23.4" customHeight="1" x14ac:dyDescent="0.3">
      <c r="B121" s="13" t="s">
        <v>178</v>
      </c>
      <c r="C121" s="14" t="s">
        <v>397</v>
      </c>
      <c r="D121" s="14">
        <v>26642773</v>
      </c>
      <c r="E121" s="17">
        <v>44119</v>
      </c>
      <c r="F121" s="14" t="s">
        <v>107</v>
      </c>
      <c r="G121" s="14">
        <v>1</v>
      </c>
      <c r="H121" s="14" t="s">
        <v>325</v>
      </c>
      <c r="I121" s="14" t="s">
        <v>2</v>
      </c>
      <c r="J121" s="14"/>
      <c r="K121" s="14" t="s">
        <v>2</v>
      </c>
      <c r="L121" s="14" t="s">
        <v>69</v>
      </c>
      <c r="M121" s="14"/>
    </row>
    <row r="122" spans="2:13" s="16" customFormat="1" ht="23.4" customHeight="1" x14ac:dyDescent="0.3">
      <c r="B122" s="13" t="s">
        <v>179</v>
      </c>
      <c r="C122" s="14" t="s">
        <v>396</v>
      </c>
      <c r="D122" s="14">
        <v>28846545</v>
      </c>
      <c r="E122" s="17">
        <v>44119</v>
      </c>
      <c r="F122" s="14" t="s">
        <v>107</v>
      </c>
      <c r="G122" s="14">
        <v>1</v>
      </c>
      <c r="H122" s="14" t="s">
        <v>194</v>
      </c>
      <c r="I122" s="14" t="s">
        <v>2</v>
      </c>
      <c r="J122" s="14"/>
      <c r="K122" s="14" t="s">
        <v>69</v>
      </c>
      <c r="L122" s="14" t="s">
        <v>69</v>
      </c>
      <c r="M122" s="14"/>
    </row>
    <row r="123" spans="2:13" s="16" customFormat="1" ht="23.4" customHeight="1" x14ac:dyDescent="0.3">
      <c r="B123" s="13" t="s">
        <v>180</v>
      </c>
      <c r="C123" s="14" t="s">
        <v>395</v>
      </c>
      <c r="D123" s="14">
        <v>28863887</v>
      </c>
      <c r="E123" s="17">
        <v>44119</v>
      </c>
      <c r="F123" s="14" t="s">
        <v>107</v>
      </c>
      <c r="G123" s="14">
        <v>1</v>
      </c>
      <c r="H123" s="14" t="s">
        <v>189</v>
      </c>
      <c r="I123" s="14" t="s">
        <v>2</v>
      </c>
      <c r="J123" s="14"/>
      <c r="K123" s="14" t="s">
        <v>2</v>
      </c>
      <c r="L123" s="14" t="s">
        <v>69</v>
      </c>
      <c r="M123" s="14"/>
    </row>
    <row r="124" spans="2:13" s="16" customFormat="1" ht="23.4" customHeight="1" x14ac:dyDescent="0.3">
      <c r="B124" s="13" t="s">
        <v>181</v>
      </c>
      <c r="C124" s="14" t="s">
        <v>394</v>
      </c>
      <c r="D124" s="14">
        <v>30343711</v>
      </c>
      <c r="E124" s="17">
        <v>44119</v>
      </c>
      <c r="F124" s="14" t="s">
        <v>107</v>
      </c>
      <c r="G124" s="14">
        <v>1</v>
      </c>
      <c r="H124" s="14" t="s">
        <v>194</v>
      </c>
      <c r="I124" s="14" t="s">
        <v>2</v>
      </c>
      <c r="J124" s="14"/>
      <c r="K124" s="14" t="s">
        <v>69</v>
      </c>
      <c r="L124" s="14" t="s">
        <v>2</v>
      </c>
      <c r="M124" s="14"/>
    </row>
    <row r="125" spans="2:13" s="16" customFormat="1" ht="23.4" customHeight="1" x14ac:dyDescent="0.3">
      <c r="B125" s="13" t="s">
        <v>182</v>
      </c>
      <c r="C125" s="14" t="s">
        <v>393</v>
      </c>
      <c r="D125" s="14">
        <v>3148936</v>
      </c>
      <c r="E125" s="17">
        <v>44119</v>
      </c>
      <c r="F125" s="14" t="s">
        <v>107</v>
      </c>
      <c r="G125" s="14">
        <v>1</v>
      </c>
      <c r="H125" s="14" t="s">
        <v>189</v>
      </c>
      <c r="I125" s="14" t="s">
        <v>2</v>
      </c>
      <c r="J125" s="14"/>
      <c r="K125" s="14" t="s">
        <v>69</v>
      </c>
      <c r="L125" s="14" t="s">
        <v>69</v>
      </c>
      <c r="M125" s="14"/>
    </row>
    <row r="126" spans="2:13" s="16" customFormat="1" ht="23.4" customHeight="1" x14ac:dyDescent="0.3">
      <c r="B126" s="13" t="s">
        <v>183</v>
      </c>
      <c r="C126" s="14" t="s">
        <v>392</v>
      </c>
      <c r="D126" s="14">
        <v>3149126</v>
      </c>
      <c r="E126" s="17">
        <v>44119</v>
      </c>
      <c r="F126" s="14" t="s">
        <v>107</v>
      </c>
      <c r="G126" s="14">
        <v>1</v>
      </c>
      <c r="H126" s="14" t="s">
        <v>189</v>
      </c>
      <c r="I126" s="14" t="s">
        <v>2</v>
      </c>
      <c r="J126" s="14"/>
      <c r="K126" s="14" t="s">
        <v>69</v>
      </c>
      <c r="L126" s="14" t="s">
        <v>69</v>
      </c>
      <c r="M126" s="14"/>
    </row>
    <row r="127" spans="2:13" s="16" customFormat="1" ht="26.4" customHeight="1" x14ac:dyDescent="0.3">
      <c r="B127" s="13" t="s">
        <v>270</v>
      </c>
      <c r="C127" s="14" t="s">
        <v>391</v>
      </c>
      <c r="D127" s="14">
        <v>3204406</v>
      </c>
      <c r="E127" s="17">
        <v>44119</v>
      </c>
      <c r="F127" s="14" t="s">
        <v>107</v>
      </c>
      <c r="G127" s="14">
        <v>1</v>
      </c>
      <c r="H127" s="14" t="s">
        <v>189</v>
      </c>
      <c r="I127" s="14" t="s">
        <v>2</v>
      </c>
      <c r="J127" s="14"/>
      <c r="K127" s="14" t="s">
        <v>69</v>
      </c>
      <c r="L127" s="14" t="s">
        <v>69</v>
      </c>
      <c r="M127" s="14"/>
    </row>
    <row r="128" spans="2:13" s="16" customFormat="1" ht="26.4" customHeight="1" x14ac:dyDescent="0.3">
      <c r="B128" s="13" t="s">
        <v>271</v>
      </c>
      <c r="C128" s="14" t="s">
        <v>390</v>
      </c>
      <c r="D128" s="14">
        <v>333728</v>
      </c>
      <c r="E128" s="17">
        <v>44119</v>
      </c>
      <c r="F128" s="14" t="s">
        <v>107</v>
      </c>
      <c r="G128" s="14">
        <v>1</v>
      </c>
      <c r="H128" s="14" t="s">
        <v>194</v>
      </c>
      <c r="I128" s="14" t="s">
        <v>2</v>
      </c>
      <c r="J128" s="14"/>
      <c r="K128" s="14" t="s">
        <v>2</v>
      </c>
      <c r="L128" s="14" t="s">
        <v>69</v>
      </c>
      <c r="M128" s="14"/>
    </row>
    <row r="129" spans="2:13" s="16" customFormat="1" ht="26.4" customHeight="1" x14ac:dyDescent="0.3">
      <c r="B129" s="13" t="s">
        <v>272</v>
      </c>
      <c r="C129" s="14" t="s">
        <v>389</v>
      </c>
      <c r="D129" s="14">
        <v>38200993</v>
      </c>
      <c r="E129" s="17">
        <v>44119</v>
      </c>
      <c r="F129" s="14" t="s">
        <v>107</v>
      </c>
      <c r="G129" s="14">
        <v>1</v>
      </c>
      <c r="H129" s="14" t="s">
        <v>191</v>
      </c>
      <c r="I129" s="14" t="s">
        <v>2</v>
      </c>
      <c r="J129" s="14"/>
      <c r="K129" s="14" t="s">
        <v>69</v>
      </c>
      <c r="L129" s="14" t="s">
        <v>69</v>
      </c>
      <c r="M129" s="14"/>
    </row>
    <row r="130" spans="2:13" s="16" customFormat="1" ht="26.4" customHeight="1" x14ac:dyDescent="0.3">
      <c r="B130" s="13" t="s">
        <v>273</v>
      </c>
      <c r="C130" s="14" t="s">
        <v>388</v>
      </c>
      <c r="D130" s="14">
        <v>39618601</v>
      </c>
      <c r="E130" s="17">
        <v>44119</v>
      </c>
      <c r="F130" s="14" t="s">
        <v>107</v>
      </c>
      <c r="G130" s="14">
        <v>1</v>
      </c>
      <c r="H130" s="14" t="s">
        <v>189</v>
      </c>
      <c r="I130" s="14" t="s">
        <v>2</v>
      </c>
      <c r="J130" s="14"/>
      <c r="K130" s="14" t="s">
        <v>2</v>
      </c>
      <c r="L130" s="14" t="s">
        <v>2</v>
      </c>
      <c r="M130" s="14"/>
    </row>
    <row r="131" spans="2:13" s="16" customFormat="1" ht="26.4" customHeight="1" x14ac:dyDescent="0.3">
      <c r="B131" s="13" t="s">
        <v>274</v>
      </c>
      <c r="C131" s="14" t="s">
        <v>387</v>
      </c>
      <c r="D131" s="14">
        <v>39948444</v>
      </c>
      <c r="E131" s="17">
        <v>44119</v>
      </c>
      <c r="F131" s="14" t="s">
        <v>107</v>
      </c>
      <c r="G131" s="14">
        <v>1</v>
      </c>
      <c r="H131" s="14" t="s">
        <v>194</v>
      </c>
      <c r="I131" s="14" t="s">
        <v>2</v>
      </c>
      <c r="J131" s="14"/>
      <c r="K131" s="14" t="s">
        <v>2</v>
      </c>
      <c r="L131" s="14" t="s">
        <v>2</v>
      </c>
      <c r="M131" s="14"/>
    </row>
    <row r="132" spans="2:13" s="16" customFormat="1" ht="26.4" customHeight="1" x14ac:dyDescent="0.3">
      <c r="B132" s="13" t="s">
        <v>275</v>
      </c>
      <c r="C132" s="14" t="s">
        <v>386</v>
      </c>
      <c r="D132" s="14">
        <v>40772433</v>
      </c>
      <c r="E132" s="17">
        <v>44119</v>
      </c>
      <c r="F132" s="14" t="s">
        <v>107</v>
      </c>
      <c r="G132" s="14">
        <v>1</v>
      </c>
      <c r="H132" s="14" t="s">
        <v>189</v>
      </c>
      <c r="I132" s="14" t="s">
        <v>2</v>
      </c>
      <c r="J132" s="14"/>
      <c r="K132" s="14" t="s">
        <v>69</v>
      </c>
      <c r="L132" s="14" t="s">
        <v>69</v>
      </c>
      <c r="M132" s="14"/>
    </row>
    <row r="133" spans="2:13" s="16" customFormat="1" ht="26.4" customHeight="1" x14ac:dyDescent="0.3">
      <c r="B133" s="13" t="s">
        <v>276</v>
      </c>
      <c r="C133" s="14" t="s">
        <v>385</v>
      </c>
      <c r="D133" s="14">
        <v>41290973</v>
      </c>
      <c r="E133" s="17">
        <v>44119</v>
      </c>
      <c r="F133" s="14" t="s">
        <v>107</v>
      </c>
      <c r="G133" s="14">
        <v>1</v>
      </c>
      <c r="H133" s="14" t="s">
        <v>194</v>
      </c>
      <c r="I133" s="14" t="s">
        <v>2</v>
      </c>
      <c r="J133" s="14"/>
      <c r="K133" s="14" t="s">
        <v>2</v>
      </c>
      <c r="L133" s="14" t="s">
        <v>69</v>
      </c>
      <c r="M133" s="14"/>
    </row>
    <row r="134" spans="2:13" s="16" customFormat="1" ht="26.4" customHeight="1" x14ac:dyDescent="0.3">
      <c r="B134" s="13" t="s">
        <v>277</v>
      </c>
      <c r="C134" s="14" t="s">
        <v>384</v>
      </c>
      <c r="D134" s="14">
        <v>6011390</v>
      </c>
      <c r="E134" s="17">
        <v>44119</v>
      </c>
      <c r="F134" s="14" t="s">
        <v>107</v>
      </c>
      <c r="G134" s="14">
        <v>1</v>
      </c>
      <c r="H134" s="14" t="s">
        <v>189</v>
      </c>
      <c r="I134" s="14" t="s">
        <v>2</v>
      </c>
      <c r="J134" s="14"/>
      <c r="K134" s="14" t="s">
        <v>69</v>
      </c>
      <c r="L134" s="14" t="s">
        <v>69</v>
      </c>
      <c r="M134" s="14"/>
    </row>
    <row r="135" spans="2:13" s="16" customFormat="1" ht="26.4" customHeight="1" x14ac:dyDescent="0.3">
      <c r="B135" s="13" t="s">
        <v>278</v>
      </c>
      <c r="C135" s="14" t="s">
        <v>383</v>
      </c>
      <c r="D135" s="14">
        <v>60391596</v>
      </c>
      <c r="E135" s="17">
        <v>44119</v>
      </c>
      <c r="F135" s="14" t="s">
        <v>107</v>
      </c>
      <c r="G135" s="14">
        <v>1</v>
      </c>
      <c r="H135" s="14" t="s">
        <v>194</v>
      </c>
      <c r="I135" s="14" t="s">
        <v>2</v>
      </c>
      <c r="J135" s="14"/>
      <c r="K135" s="14" t="s">
        <v>69</v>
      </c>
      <c r="L135" s="14" t="s">
        <v>69</v>
      </c>
      <c r="M135" s="14"/>
    </row>
    <row r="136" spans="2:13" s="16" customFormat="1" ht="26.4" customHeight="1" x14ac:dyDescent="0.3">
      <c r="B136" s="13" t="s">
        <v>279</v>
      </c>
      <c r="C136" s="14" t="s">
        <v>382</v>
      </c>
      <c r="D136" s="14">
        <v>7819602</v>
      </c>
      <c r="E136" s="17">
        <v>44119</v>
      </c>
      <c r="F136" s="14" t="s">
        <v>107</v>
      </c>
      <c r="G136" s="14">
        <v>1</v>
      </c>
      <c r="H136" s="14" t="s">
        <v>191</v>
      </c>
      <c r="I136" s="14" t="s">
        <v>2</v>
      </c>
      <c r="J136" s="14"/>
      <c r="K136" s="14" t="s">
        <v>2</v>
      </c>
      <c r="L136" s="14" t="s">
        <v>69</v>
      </c>
      <c r="M136" s="14"/>
    </row>
    <row r="137" spans="2:13" s="16" customFormat="1" ht="26.4" customHeight="1" x14ac:dyDescent="0.3">
      <c r="B137" s="13" t="s">
        <v>280</v>
      </c>
      <c r="C137" s="14" t="s">
        <v>381</v>
      </c>
      <c r="D137" s="14">
        <v>83180020</v>
      </c>
      <c r="E137" s="17">
        <v>44119</v>
      </c>
      <c r="F137" s="14" t="s">
        <v>107</v>
      </c>
      <c r="G137" s="14">
        <v>1</v>
      </c>
      <c r="H137" s="14" t="s">
        <v>189</v>
      </c>
      <c r="I137" s="14" t="s">
        <v>2</v>
      </c>
      <c r="J137" s="14"/>
      <c r="K137" s="14" t="s">
        <v>2</v>
      </c>
      <c r="L137" s="14" t="s">
        <v>69</v>
      </c>
      <c r="M137" s="14"/>
    </row>
    <row r="138" spans="2:13" s="16" customFormat="1" ht="26.4" customHeight="1" x14ac:dyDescent="0.3">
      <c r="B138" s="13" t="s">
        <v>281</v>
      </c>
      <c r="C138" s="14" t="s">
        <v>380</v>
      </c>
      <c r="D138" s="14">
        <v>79060383</v>
      </c>
      <c r="E138" s="17">
        <v>44119</v>
      </c>
      <c r="F138" s="14" t="s">
        <v>107</v>
      </c>
      <c r="G138" s="14">
        <v>1</v>
      </c>
      <c r="H138" s="14" t="s">
        <v>189</v>
      </c>
      <c r="I138" s="14" t="s">
        <v>2</v>
      </c>
      <c r="J138" s="14"/>
      <c r="K138" s="14" t="s">
        <v>2</v>
      </c>
      <c r="L138" s="14" t="s">
        <v>2</v>
      </c>
      <c r="M138" s="14"/>
    </row>
    <row r="139" spans="2:13" s="16" customFormat="1" ht="26.4" customHeight="1" x14ac:dyDescent="0.3">
      <c r="B139" s="13" t="s">
        <v>282</v>
      </c>
      <c r="C139" s="14" t="s">
        <v>379</v>
      </c>
      <c r="D139" s="14">
        <v>8572925</v>
      </c>
      <c r="E139" s="17">
        <v>44119</v>
      </c>
      <c r="F139" s="14" t="s">
        <v>107</v>
      </c>
      <c r="G139" s="14">
        <v>1</v>
      </c>
      <c r="H139" s="14" t="s">
        <v>194</v>
      </c>
      <c r="I139" s="14" t="s">
        <v>2</v>
      </c>
      <c r="J139" s="14"/>
      <c r="K139" s="14" t="s">
        <v>2</v>
      </c>
      <c r="L139" s="14" t="s">
        <v>69</v>
      </c>
      <c r="M139" s="14"/>
    </row>
    <row r="140" spans="2:13" s="16" customFormat="1" ht="26.4" customHeight="1" x14ac:dyDescent="0.3">
      <c r="B140" s="13" t="s">
        <v>283</v>
      </c>
      <c r="C140" s="14" t="s">
        <v>378</v>
      </c>
      <c r="D140" s="14">
        <v>7262743</v>
      </c>
      <c r="E140" s="17">
        <v>44119</v>
      </c>
      <c r="F140" s="14" t="s">
        <v>107</v>
      </c>
      <c r="G140" s="14">
        <v>1</v>
      </c>
      <c r="H140" s="14" t="s">
        <v>189</v>
      </c>
      <c r="I140" s="14" t="s">
        <v>2</v>
      </c>
      <c r="J140" s="14"/>
      <c r="K140" s="14" t="s">
        <v>2</v>
      </c>
      <c r="L140" s="14" t="s">
        <v>69</v>
      </c>
      <c r="M140" s="14"/>
    </row>
    <row r="141" spans="2:13" s="16" customFormat="1" ht="26.4" customHeight="1" x14ac:dyDescent="0.3">
      <c r="B141" s="13" t="s">
        <v>284</v>
      </c>
      <c r="C141" s="14" t="s">
        <v>377</v>
      </c>
      <c r="D141" s="14">
        <v>346279</v>
      </c>
      <c r="E141" s="17">
        <v>44119</v>
      </c>
      <c r="F141" s="14" t="s">
        <v>107</v>
      </c>
      <c r="G141" s="14">
        <v>1</v>
      </c>
      <c r="H141" s="14" t="s">
        <v>189</v>
      </c>
      <c r="I141" s="14" t="s">
        <v>2</v>
      </c>
      <c r="J141" s="14"/>
      <c r="K141" s="14" t="s">
        <v>2</v>
      </c>
      <c r="L141" s="14" t="s">
        <v>69</v>
      </c>
      <c r="M141" s="14"/>
    </row>
    <row r="142" spans="2:13" s="16" customFormat="1" ht="26.4" customHeight="1" x14ac:dyDescent="0.3">
      <c r="B142" s="13" t="s">
        <v>285</v>
      </c>
      <c r="C142" s="14" t="s">
        <v>376</v>
      </c>
      <c r="D142" s="14">
        <v>52029576</v>
      </c>
      <c r="E142" s="17">
        <v>44119</v>
      </c>
      <c r="F142" s="14" t="s">
        <v>107</v>
      </c>
      <c r="G142" s="14">
        <v>1</v>
      </c>
      <c r="H142" s="14" t="s">
        <v>189</v>
      </c>
      <c r="I142" s="14" t="s">
        <v>2</v>
      </c>
      <c r="J142" s="14"/>
      <c r="K142" s="14" t="s">
        <v>2</v>
      </c>
      <c r="L142" s="14" t="s">
        <v>2</v>
      </c>
      <c r="M142" s="14"/>
    </row>
    <row r="143" spans="2:13" s="16" customFormat="1" ht="26.4" customHeight="1" x14ac:dyDescent="0.3">
      <c r="B143" s="13" t="s">
        <v>286</v>
      </c>
      <c r="C143" s="14" t="s">
        <v>375</v>
      </c>
      <c r="D143" s="14">
        <v>80354825</v>
      </c>
      <c r="E143" s="17">
        <v>44119</v>
      </c>
      <c r="F143" s="14" t="s">
        <v>107</v>
      </c>
      <c r="G143" s="14">
        <v>1</v>
      </c>
      <c r="H143" s="14" t="s">
        <v>189</v>
      </c>
      <c r="I143" s="14" t="s">
        <v>2</v>
      </c>
      <c r="J143" s="14"/>
      <c r="K143" s="14" t="s">
        <v>2</v>
      </c>
      <c r="L143" s="14" t="s">
        <v>69</v>
      </c>
      <c r="M143" s="14"/>
    </row>
    <row r="144" spans="2:13" s="16" customFormat="1" ht="26.4" customHeight="1" x14ac:dyDescent="0.3">
      <c r="B144" s="13" t="s">
        <v>287</v>
      </c>
      <c r="C144" s="14" t="s">
        <v>374</v>
      </c>
      <c r="D144" s="14">
        <v>16822247</v>
      </c>
      <c r="E144" s="17">
        <v>44119</v>
      </c>
      <c r="F144" s="14" t="s">
        <v>107</v>
      </c>
      <c r="G144" s="14">
        <v>1</v>
      </c>
      <c r="H144" s="14" t="s">
        <v>194</v>
      </c>
      <c r="I144" s="14" t="s">
        <v>2</v>
      </c>
      <c r="J144" s="14"/>
      <c r="K144" s="14" t="s">
        <v>2</v>
      </c>
      <c r="L144" s="14" t="s">
        <v>69</v>
      </c>
      <c r="M144" s="14"/>
    </row>
    <row r="145" spans="2:13" s="16" customFormat="1" ht="26.4" customHeight="1" x14ac:dyDescent="0.3">
      <c r="B145" s="13" t="s">
        <v>288</v>
      </c>
      <c r="C145" s="14" t="s">
        <v>373</v>
      </c>
      <c r="D145" s="14">
        <v>3208432</v>
      </c>
      <c r="E145" s="17">
        <v>44119</v>
      </c>
      <c r="F145" s="14" t="s">
        <v>107</v>
      </c>
      <c r="G145" s="14">
        <v>1</v>
      </c>
      <c r="H145" s="14" t="s">
        <v>194</v>
      </c>
      <c r="I145" s="14" t="s">
        <v>2</v>
      </c>
      <c r="J145" s="14"/>
      <c r="K145" s="14" t="s">
        <v>2</v>
      </c>
      <c r="L145" s="14" t="s">
        <v>69</v>
      </c>
      <c r="M145" s="14"/>
    </row>
    <row r="146" spans="2:13" s="16" customFormat="1" ht="26.4" customHeight="1" x14ac:dyDescent="0.3">
      <c r="B146" s="13" t="s">
        <v>289</v>
      </c>
      <c r="C146" s="14" t="s">
        <v>372</v>
      </c>
      <c r="D146" s="14">
        <v>19069155</v>
      </c>
      <c r="E146" s="17">
        <v>44119</v>
      </c>
      <c r="F146" s="14" t="s">
        <v>107</v>
      </c>
      <c r="G146" s="14">
        <v>1</v>
      </c>
      <c r="H146" s="14" t="s">
        <v>189</v>
      </c>
      <c r="I146" s="14" t="s">
        <v>2</v>
      </c>
      <c r="J146" s="14"/>
      <c r="K146" s="14" t="s">
        <v>2</v>
      </c>
      <c r="L146" s="14" t="s">
        <v>69</v>
      </c>
      <c r="M146" s="14"/>
    </row>
    <row r="147" spans="2:13" s="16" customFormat="1" ht="26.4" customHeight="1" x14ac:dyDescent="0.3">
      <c r="B147" s="13" t="s">
        <v>290</v>
      </c>
      <c r="C147" s="14" t="s">
        <v>370</v>
      </c>
      <c r="D147" s="14">
        <v>1272087</v>
      </c>
      <c r="E147" s="17">
        <v>44119</v>
      </c>
      <c r="F147" s="14" t="s">
        <v>107</v>
      </c>
      <c r="G147" s="14">
        <v>1</v>
      </c>
      <c r="H147" s="14" t="s">
        <v>191</v>
      </c>
      <c r="I147" s="14" t="s">
        <v>2</v>
      </c>
      <c r="J147" s="14"/>
      <c r="K147" s="14" t="s">
        <v>2</v>
      </c>
      <c r="L147" s="14" t="s">
        <v>69</v>
      </c>
      <c r="M147" s="14"/>
    </row>
    <row r="148" spans="2:13" s="16" customFormat="1" ht="26.4" customHeight="1" x14ac:dyDescent="0.3">
      <c r="B148" s="13" t="s">
        <v>291</v>
      </c>
      <c r="C148" s="14" t="s">
        <v>369</v>
      </c>
      <c r="D148" s="14">
        <v>80408718</v>
      </c>
      <c r="E148" s="17">
        <v>44119</v>
      </c>
      <c r="F148" s="14" t="s">
        <v>107</v>
      </c>
      <c r="G148" s="14">
        <v>1</v>
      </c>
      <c r="H148" s="14" t="s">
        <v>194</v>
      </c>
      <c r="I148" s="14" t="s">
        <v>2</v>
      </c>
      <c r="J148" s="14"/>
      <c r="K148" s="14" t="s">
        <v>69</v>
      </c>
      <c r="L148" s="14" t="s">
        <v>69</v>
      </c>
      <c r="M148" s="14"/>
    </row>
    <row r="149" spans="2:13" s="16" customFormat="1" ht="26.4" customHeight="1" x14ac:dyDescent="0.3">
      <c r="B149" s="13" t="s">
        <v>292</v>
      </c>
      <c r="C149" s="14" t="s">
        <v>368</v>
      </c>
      <c r="D149" s="14">
        <v>80324400</v>
      </c>
      <c r="E149" s="17">
        <v>44119</v>
      </c>
      <c r="F149" s="14" t="s">
        <v>107</v>
      </c>
      <c r="G149" s="14">
        <v>1</v>
      </c>
      <c r="H149" s="14" t="s">
        <v>189</v>
      </c>
      <c r="I149" s="14" t="s">
        <v>2</v>
      </c>
      <c r="J149" s="14"/>
      <c r="K149" s="14" t="s">
        <v>69</v>
      </c>
      <c r="L149" s="14" t="s">
        <v>69</v>
      </c>
      <c r="M149" s="14"/>
    </row>
    <row r="150" spans="2:13" s="16" customFormat="1" ht="26.4" customHeight="1" x14ac:dyDescent="0.3">
      <c r="B150" s="13" t="s">
        <v>293</v>
      </c>
      <c r="C150" s="14" t="s">
        <v>371</v>
      </c>
      <c r="D150" s="14">
        <v>41498301</v>
      </c>
      <c r="E150" s="17">
        <v>44119</v>
      </c>
      <c r="F150" s="14" t="s">
        <v>107</v>
      </c>
      <c r="G150" s="14">
        <v>1</v>
      </c>
      <c r="H150" s="14" t="s">
        <v>189</v>
      </c>
      <c r="I150" s="14" t="s">
        <v>2</v>
      </c>
      <c r="J150" s="14"/>
      <c r="K150" s="14" t="s">
        <v>69</v>
      </c>
      <c r="L150" s="14" t="s">
        <v>2</v>
      </c>
      <c r="M150" s="14"/>
    </row>
    <row r="151" spans="2:13" s="16" customFormat="1" ht="26.4" customHeight="1" x14ac:dyDescent="0.3">
      <c r="B151" s="13" t="s">
        <v>294</v>
      </c>
      <c r="C151" s="14" t="s">
        <v>367</v>
      </c>
      <c r="D151" s="14">
        <v>3205756</v>
      </c>
      <c r="E151" s="17">
        <v>44119</v>
      </c>
      <c r="F151" s="14" t="s">
        <v>107</v>
      </c>
      <c r="G151" s="14">
        <v>1</v>
      </c>
      <c r="H151" s="14" t="s">
        <v>194</v>
      </c>
      <c r="I151" s="14" t="s">
        <v>2</v>
      </c>
      <c r="J151" s="14"/>
      <c r="K151" s="14" t="s">
        <v>69</v>
      </c>
      <c r="L151" s="14" t="s">
        <v>2</v>
      </c>
      <c r="M151" s="14"/>
    </row>
    <row r="152" spans="2:13" s="16" customFormat="1" ht="26.4" customHeight="1" x14ac:dyDescent="0.3">
      <c r="B152" s="13" t="s">
        <v>295</v>
      </c>
      <c r="C152" s="14" t="s">
        <v>366</v>
      </c>
      <c r="D152" s="14">
        <v>21013440</v>
      </c>
      <c r="E152" s="17">
        <v>44119</v>
      </c>
      <c r="F152" s="14" t="s">
        <v>107</v>
      </c>
      <c r="G152" s="14">
        <v>1</v>
      </c>
      <c r="H152" s="14" t="s">
        <v>189</v>
      </c>
      <c r="I152" s="14" t="s">
        <v>2</v>
      </c>
      <c r="J152" s="14"/>
      <c r="K152" s="14" t="s">
        <v>2</v>
      </c>
      <c r="L152" s="14" t="s">
        <v>69</v>
      </c>
      <c r="M152" s="14"/>
    </row>
    <row r="156" spans="2:13" s="1" customFormat="1" ht="22.2" customHeight="1" x14ac:dyDescent="0.3">
      <c r="D156" s="20" t="s">
        <v>268</v>
      </c>
      <c r="E156" s="7" t="s">
        <v>113</v>
      </c>
      <c r="F156" s="9">
        <v>64</v>
      </c>
      <c r="G156" s="8">
        <f>COUNTIFS($G$5:$G$152,"1",$F$5:$F$152,"RURAL")</f>
        <v>64</v>
      </c>
    </row>
    <row r="157" spans="2:13" s="1" customFormat="1" ht="22.2" customHeight="1" x14ac:dyDescent="0.3">
      <c r="D157" s="20"/>
      <c r="E157" s="7" t="s">
        <v>114</v>
      </c>
      <c r="F157" s="9">
        <v>20</v>
      </c>
      <c r="G157" s="8">
        <f>COUNTIFS($G$5:$G$152,"2",$F$5:$F$152,"RURAL")</f>
        <v>20</v>
      </c>
    </row>
    <row r="158" spans="2:13" s="1" customFormat="1" ht="22.2" customHeight="1" x14ac:dyDescent="0.3">
      <c r="D158" s="20" t="s">
        <v>107</v>
      </c>
      <c r="E158" s="7" t="s">
        <v>269</v>
      </c>
      <c r="F158" s="9">
        <v>47</v>
      </c>
      <c r="G158" s="8">
        <f>COUNTIFS($G$5:$G$152,"1",$F$5:$F$152,"URBANO")</f>
        <v>47</v>
      </c>
    </row>
    <row r="159" spans="2:13" s="1" customFormat="1" ht="22.2" customHeight="1" x14ac:dyDescent="0.3">
      <c r="D159" s="20"/>
      <c r="E159" s="7" t="s">
        <v>114</v>
      </c>
      <c r="F159" s="9">
        <v>17</v>
      </c>
      <c r="G159" s="8">
        <f>COUNTIFS($G$5:$G$152,"2",$F$5:$F$152,"URBANO")</f>
        <v>17</v>
      </c>
    </row>
    <row r="160" spans="2:13" ht="24.6" customHeight="1" x14ac:dyDescent="0.3">
      <c r="F160" s="10">
        <f>F158+F159+F156+F157</f>
        <v>148</v>
      </c>
      <c r="G160" s="10">
        <f>G156+G157+G158+G159</f>
        <v>148</v>
      </c>
    </row>
  </sheetData>
  <mergeCells count="3">
    <mergeCell ref="B3:M3"/>
    <mergeCell ref="D156:D157"/>
    <mergeCell ref="D158:D159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 0 A 5 AÑOS</vt:lpstr>
      <vt:lpstr>ENCUESTA ADULTO MAYOR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PATIÑO</dc:creator>
  <cp:lastModifiedBy>JUAN DAVID PATIÑO</cp:lastModifiedBy>
  <dcterms:created xsi:type="dcterms:W3CDTF">2020-09-26T23:01:23Z</dcterms:created>
  <dcterms:modified xsi:type="dcterms:W3CDTF">2021-05-01T05:25:20Z</dcterms:modified>
</cp:coreProperties>
</file>